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10.18.88.212\капстрой\Отдел сметного нормирования\__6. ХС\357844\"/>
    </mc:Choice>
  </mc:AlternateContent>
  <bookViews>
    <workbookView xWindow="0" yWindow="0" windowWidth="30720" windowHeight="12465"/>
  </bookViews>
  <sheets>
    <sheet name="Смета по ТСН-2001(с доп.43" sheetId="7" r:id="rId1"/>
    <sheet name="Source" sheetId="1" r:id="rId2"/>
    <sheet name="SourceObSm" sheetId="2" r:id="rId3"/>
    <sheet name="SmtRes" sheetId="3" r:id="rId4"/>
    <sheet name="EtalonRes" sheetId="4" r:id="rId5"/>
    <sheet name="SrcPoprs" sheetId="5" r:id="rId6"/>
    <sheet name="SrcKA" sheetId="6" r:id="rId7"/>
  </sheets>
  <definedNames>
    <definedName name="_xlnm.Print_Titles" localSheetId="0">'Смета по ТСН-2001(с доп.43'!$27:$27</definedName>
    <definedName name="_xlnm.Print_Area" localSheetId="0">'Смета по ТСН-2001(с доп.43'!$A$1:$K$77</definedName>
  </definedNames>
  <calcPr calcId="162913" calcOnSave="0"/>
</workbook>
</file>

<file path=xl/calcChain.xml><?xml version="1.0" encoding="utf-8"?>
<calcChain xmlns="http://schemas.openxmlformats.org/spreadsheetml/2006/main">
  <c r="H75" i="7" l="1"/>
  <c r="H72" i="7"/>
  <c r="C75" i="7"/>
  <c r="C72" i="7"/>
  <c r="J22" i="7"/>
  <c r="J19" i="7"/>
  <c r="J18" i="7"/>
  <c r="J17" i="7"/>
  <c r="J16" i="7"/>
  <c r="J15" i="7"/>
  <c r="J14" i="7" s="1"/>
  <c r="I22" i="7"/>
  <c r="I20" i="7"/>
  <c r="I19" i="7"/>
  <c r="I18" i="7"/>
  <c r="I17" i="7"/>
  <c r="I16" i="7"/>
  <c r="I15" i="7"/>
  <c r="I14" i="7" s="1"/>
  <c r="I69" i="7"/>
  <c r="J69" i="7"/>
  <c r="I68" i="7"/>
  <c r="J68" i="7"/>
  <c r="AQ67" i="7"/>
  <c r="A67" i="7"/>
  <c r="J65" i="7"/>
  <c r="H65" i="7"/>
  <c r="C65" i="7"/>
  <c r="J64" i="7"/>
  <c r="H64" i="7"/>
  <c r="C64" i="7"/>
  <c r="J63" i="7"/>
  <c r="H63" i="7"/>
  <c r="C63" i="7"/>
  <c r="C62" i="7"/>
  <c r="J61" i="7"/>
  <c r="H61" i="7"/>
  <c r="C61" i="7"/>
  <c r="J60" i="7"/>
  <c r="H60" i="7"/>
  <c r="C60" i="7"/>
  <c r="J59" i="7"/>
  <c r="H59" i="7"/>
  <c r="C59" i="7"/>
  <c r="I58" i="7"/>
  <c r="J58" i="7"/>
  <c r="I57" i="7"/>
  <c r="J57" i="7"/>
  <c r="A56" i="7"/>
  <c r="I54" i="7"/>
  <c r="J54" i="7"/>
  <c r="I53" i="7"/>
  <c r="J53" i="7"/>
  <c r="A52" i="7"/>
  <c r="H49" i="7"/>
  <c r="K48" i="7"/>
  <c r="P49" i="7" s="1"/>
  <c r="J52" i="7" s="1"/>
  <c r="J48" i="7"/>
  <c r="I48" i="7"/>
  <c r="O49" i="7" s="1"/>
  <c r="H52" i="7" s="1"/>
  <c r="H48" i="7"/>
  <c r="G48" i="7"/>
  <c r="F48" i="7"/>
  <c r="V48" i="7"/>
  <c r="T48" i="7"/>
  <c r="R48" i="7"/>
  <c r="U48" i="7"/>
  <c r="S48" i="7"/>
  <c r="Q48" i="7"/>
  <c r="E48" i="7"/>
  <c r="D48" i="7"/>
  <c r="B48" i="7"/>
  <c r="A47" i="7"/>
  <c r="I45" i="7"/>
  <c r="J45" i="7"/>
  <c r="I44" i="7"/>
  <c r="J44" i="7"/>
  <c r="A43" i="7"/>
  <c r="I39" i="7"/>
  <c r="H39" i="7"/>
  <c r="G39" i="7"/>
  <c r="E39" i="7"/>
  <c r="J38" i="7"/>
  <c r="I38" i="7"/>
  <c r="E38" i="7"/>
  <c r="J37" i="7"/>
  <c r="I37" i="7"/>
  <c r="E37" i="7"/>
  <c r="K36" i="7"/>
  <c r="J36" i="7"/>
  <c r="I36" i="7"/>
  <c r="O40" i="7" s="1"/>
  <c r="H36" i="7"/>
  <c r="G36" i="7"/>
  <c r="F36" i="7"/>
  <c r="K35" i="7"/>
  <c r="J35" i="7"/>
  <c r="I35" i="7"/>
  <c r="H35" i="7"/>
  <c r="G35" i="7"/>
  <c r="F35" i="7"/>
  <c r="K34" i="7"/>
  <c r="J34" i="7"/>
  <c r="I34" i="7"/>
  <c r="H34" i="7"/>
  <c r="G34" i="7"/>
  <c r="F34" i="7"/>
  <c r="K33" i="7"/>
  <c r="J33" i="7"/>
  <c r="I33" i="7"/>
  <c r="H33" i="7"/>
  <c r="G33" i="7"/>
  <c r="F33" i="7"/>
  <c r="V32" i="7"/>
  <c r="T32" i="7"/>
  <c r="K38" i="7" s="1"/>
  <c r="R32" i="7"/>
  <c r="K37" i="7" s="1"/>
  <c r="U32" i="7"/>
  <c r="S32" i="7"/>
  <c r="Q32" i="7"/>
  <c r="E32" i="7"/>
  <c r="D32" i="7"/>
  <c r="B32" i="7"/>
  <c r="A31" i="7"/>
  <c r="A29" i="7"/>
  <c r="A11" i="7"/>
  <c r="A6" i="7"/>
  <c r="A1" i="7"/>
  <c r="H56" i="7" l="1"/>
  <c r="H67" i="7"/>
  <c r="H43" i="7"/>
  <c r="J40" i="7"/>
  <c r="J49" i="7"/>
  <c r="H40" i="7"/>
  <c r="P40" i="7"/>
  <c r="A1" i="4"/>
  <c r="A2" i="4"/>
  <c r="A3" i="4"/>
  <c r="A4" i="4"/>
  <c r="A5" i="4"/>
  <c r="A6" i="4"/>
  <c r="A7" i="4"/>
  <c r="A8" i="4"/>
  <c r="A9" i="4"/>
  <c r="A10" i="4"/>
  <c r="A11" i="4"/>
  <c r="A12" i="4"/>
  <c r="A13" i="4"/>
  <c r="A14" i="4"/>
  <c r="A15" i="4"/>
  <c r="A16" i="4"/>
  <c r="A17" i="4"/>
  <c r="A18" i="4"/>
  <c r="A19" i="4"/>
  <c r="A20" i="4"/>
  <c r="A21" i="4"/>
  <c r="A22" i="4"/>
  <c r="A23" i="4"/>
  <c r="A24" i="4"/>
  <c r="A25" i="4"/>
  <c r="A26" i="4"/>
  <c r="A27" i="4"/>
  <c r="A28" i="4"/>
  <c r="A29" i="4"/>
  <c r="A30" i="4"/>
  <c r="A31" i="4"/>
  <c r="A32" i="4"/>
  <c r="A33" i="4"/>
  <c r="A34" i="4"/>
  <c r="A35" i="4"/>
  <c r="A36" i="4"/>
  <c r="A37" i="4"/>
  <c r="A38" i="4"/>
  <c r="A39" i="4"/>
  <c r="A40" i="4"/>
  <c r="A1" i="3"/>
  <c r="Y1" i="3"/>
  <c r="CY1" i="3"/>
  <c r="CZ1" i="3"/>
  <c r="DB1" i="3" s="1"/>
  <c r="DA1" i="3"/>
  <c r="DC1" i="3"/>
  <c r="A2" i="3"/>
  <c r="Y2" i="3"/>
  <c r="CY2" i="3"/>
  <c r="CZ2" i="3"/>
  <c r="DA2" i="3"/>
  <c r="DB2" i="3"/>
  <c r="DC2" i="3"/>
  <c r="A3" i="3"/>
  <c r="Y3" i="3"/>
  <c r="CX3" i="3" s="1"/>
  <c r="CY3" i="3"/>
  <c r="CZ3" i="3"/>
  <c r="DA3" i="3"/>
  <c r="DB3" i="3"/>
  <c r="DC3" i="3"/>
  <c r="A4" i="3"/>
  <c r="Y4" i="3"/>
  <c r="CW4" i="3"/>
  <c r="CY4" i="3"/>
  <c r="CZ4" i="3"/>
  <c r="DB4" i="3" s="1"/>
  <c r="DA4" i="3"/>
  <c r="DC4" i="3"/>
  <c r="A5" i="3"/>
  <c r="Y5" i="3"/>
  <c r="CY5" i="3"/>
  <c r="CZ5" i="3"/>
  <c r="DB5" i="3" s="1"/>
  <c r="DA5" i="3"/>
  <c r="DC5" i="3"/>
  <c r="A6" i="3"/>
  <c r="Y6" i="3"/>
  <c r="CY6" i="3"/>
  <c r="CZ6" i="3"/>
  <c r="DA6" i="3"/>
  <c r="DB6" i="3"/>
  <c r="DC6" i="3"/>
  <c r="A7" i="3"/>
  <c r="Y7" i="3"/>
  <c r="CX7" i="3" s="1"/>
  <c r="CY7" i="3"/>
  <c r="CZ7" i="3"/>
  <c r="DB7" i="3" s="1"/>
  <c r="DA7" i="3"/>
  <c r="DC7" i="3"/>
  <c r="A8" i="3"/>
  <c r="Y8" i="3"/>
  <c r="CY8" i="3"/>
  <c r="CZ8" i="3"/>
  <c r="DB8" i="3" s="1"/>
  <c r="DA8" i="3"/>
  <c r="DC8" i="3"/>
  <c r="A9" i="3"/>
  <c r="Y9" i="3"/>
  <c r="CX9" i="3" s="1"/>
  <c r="CY9" i="3"/>
  <c r="CZ9" i="3"/>
  <c r="DA9" i="3"/>
  <c r="DB9" i="3"/>
  <c r="DC9" i="3"/>
  <c r="A10" i="3"/>
  <c r="Y10" i="3"/>
  <c r="CX10" i="3"/>
  <c r="DF10" i="3" s="1"/>
  <c r="DJ10" i="3" s="1"/>
  <c r="CY10" i="3"/>
  <c r="CZ10" i="3"/>
  <c r="DB10" i="3" s="1"/>
  <c r="DA10" i="3"/>
  <c r="DC10" i="3"/>
  <c r="DH10" i="3"/>
  <c r="A11" i="3"/>
  <c r="Y11" i="3"/>
  <c r="CX11" i="3" s="1"/>
  <c r="CY11" i="3"/>
  <c r="CZ11" i="3"/>
  <c r="DA11" i="3"/>
  <c r="DB11" i="3"/>
  <c r="DC11" i="3"/>
  <c r="A12" i="3"/>
  <c r="Y12" i="3"/>
  <c r="CX12" i="3" s="1"/>
  <c r="CY12" i="3"/>
  <c r="CZ12" i="3"/>
  <c r="DA12" i="3"/>
  <c r="DB12" i="3"/>
  <c r="DC12" i="3"/>
  <c r="A13" i="3"/>
  <c r="Y13" i="3"/>
  <c r="CY13" i="3"/>
  <c r="CZ13" i="3"/>
  <c r="DB13" i="3" s="1"/>
  <c r="DA13" i="3"/>
  <c r="DC13" i="3"/>
  <c r="A14" i="3"/>
  <c r="Y14" i="3"/>
  <c r="CX14" i="3" s="1"/>
  <c r="CY14" i="3"/>
  <c r="CZ14" i="3"/>
  <c r="DA14" i="3"/>
  <c r="DB14" i="3"/>
  <c r="DC14" i="3"/>
  <c r="A15" i="3"/>
  <c r="Y15" i="3"/>
  <c r="CX15" i="3" s="1"/>
  <c r="CY15" i="3"/>
  <c r="CZ15" i="3"/>
  <c r="DB15" i="3" s="1"/>
  <c r="DA15" i="3"/>
  <c r="DC15" i="3"/>
  <c r="A16" i="3"/>
  <c r="Y16" i="3"/>
  <c r="CY16" i="3"/>
  <c r="CZ16" i="3"/>
  <c r="DB16" i="3" s="1"/>
  <c r="DA16" i="3"/>
  <c r="DC16" i="3"/>
  <c r="A17" i="3"/>
  <c r="Y17" i="3"/>
  <c r="CV17" i="3" s="1"/>
  <c r="CY17" i="3"/>
  <c r="CZ17" i="3"/>
  <c r="DA17" i="3"/>
  <c r="DB17" i="3"/>
  <c r="DC17" i="3"/>
  <c r="A18" i="3"/>
  <c r="Y18" i="3"/>
  <c r="CX18" i="3" s="1"/>
  <c r="CY18" i="3"/>
  <c r="CZ18" i="3"/>
  <c r="DA18" i="3"/>
  <c r="DB18" i="3"/>
  <c r="DC18" i="3"/>
  <c r="A19" i="3"/>
  <c r="Y19" i="3"/>
  <c r="CY19" i="3"/>
  <c r="CZ19" i="3"/>
  <c r="DB19" i="3" s="1"/>
  <c r="DA19" i="3"/>
  <c r="DC19" i="3"/>
  <c r="A20" i="3"/>
  <c r="Y20" i="3"/>
  <c r="CY20" i="3"/>
  <c r="CZ20" i="3"/>
  <c r="DB20" i="3" s="1"/>
  <c r="DA20" i="3"/>
  <c r="DC20" i="3"/>
  <c r="A21" i="3"/>
  <c r="Y21" i="3"/>
  <c r="CW21" i="3" s="1"/>
  <c r="CY21" i="3"/>
  <c r="CZ21" i="3"/>
  <c r="DA21" i="3"/>
  <c r="DB21" i="3"/>
  <c r="DC21" i="3"/>
  <c r="A22" i="3"/>
  <c r="Y22" i="3"/>
  <c r="CX22" i="3" s="1"/>
  <c r="CY22" i="3"/>
  <c r="CZ22" i="3"/>
  <c r="DA22" i="3"/>
  <c r="DB22" i="3"/>
  <c r="DC22" i="3"/>
  <c r="A23" i="3"/>
  <c r="Y23" i="3"/>
  <c r="CY23" i="3"/>
  <c r="CZ23" i="3"/>
  <c r="DB23" i="3" s="1"/>
  <c r="DA23" i="3"/>
  <c r="DC23" i="3"/>
  <c r="A24" i="3"/>
  <c r="Y24" i="3"/>
  <c r="CX24" i="3" s="1"/>
  <c r="CY24" i="3"/>
  <c r="CZ24" i="3"/>
  <c r="DA24" i="3"/>
  <c r="DB24" i="3"/>
  <c r="DC24" i="3"/>
  <c r="A25" i="3"/>
  <c r="Y25" i="3"/>
  <c r="CX25" i="3" s="1"/>
  <c r="CY25" i="3"/>
  <c r="CZ25" i="3"/>
  <c r="DB25" i="3" s="1"/>
  <c r="DA25" i="3"/>
  <c r="DC25" i="3"/>
  <c r="A26" i="3"/>
  <c r="Y26" i="3"/>
  <c r="CY26" i="3"/>
  <c r="CZ26" i="3"/>
  <c r="DB26" i="3" s="1"/>
  <c r="DA26" i="3"/>
  <c r="DC26" i="3"/>
  <c r="A27" i="3"/>
  <c r="Y27" i="3"/>
  <c r="CX27" i="3" s="1"/>
  <c r="CY27" i="3"/>
  <c r="CZ27" i="3"/>
  <c r="DA27" i="3"/>
  <c r="DB27" i="3"/>
  <c r="DC27" i="3"/>
  <c r="A28" i="3"/>
  <c r="Y28" i="3"/>
  <c r="CX28" i="3"/>
  <c r="DF28" i="3" s="1"/>
  <c r="DJ28" i="3" s="1"/>
  <c r="CY28" i="3"/>
  <c r="CZ28" i="3"/>
  <c r="DB28" i="3" s="1"/>
  <c r="DA28" i="3"/>
  <c r="DC28" i="3"/>
  <c r="DH28" i="3"/>
  <c r="A29" i="3"/>
  <c r="Y29" i="3"/>
  <c r="CY29" i="3"/>
  <c r="CZ29" i="3"/>
  <c r="DA29" i="3"/>
  <c r="DB29" i="3"/>
  <c r="DC29" i="3"/>
  <c r="A30" i="3"/>
  <c r="Y30" i="3"/>
  <c r="CX30" i="3" s="1"/>
  <c r="CY30" i="3"/>
  <c r="CZ30" i="3"/>
  <c r="DA30" i="3"/>
  <c r="DB30" i="3"/>
  <c r="DC30" i="3"/>
  <c r="A31" i="3"/>
  <c r="Y31" i="3"/>
  <c r="CY31" i="3"/>
  <c r="CZ31" i="3"/>
  <c r="DB31" i="3" s="1"/>
  <c r="DA31" i="3"/>
  <c r="DC31" i="3"/>
  <c r="A32" i="3"/>
  <c r="Y32" i="3"/>
  <c r="CX32" i="3" s="1"/>
  <c r="CY32" i="3"/>
  <c r="CZ32" i="3"/>
  <c r="DA32" i="3"/>
  <c r="DB32" i="3"/>
  <c r="DC32" i="3"/>
  <c r="D12" i="1"/>
  <c r="E18" i="1"/>
  <c r="Z18" i="1"/>
  <c r="AA18" i="1"/>
  <c r="AB18" i="1"/>
  <c r="AC18" i="1"/>
  <c r="AD18" i="1"/>
  <c r="AE18" i="1"/>
  <c r="AF18" i="1"/>
  <c r="AG18" i="1"/>
  <c r="AH18" i="1"/>
  <c r="AI18" i="1"/>
  <c r="AJ18" i="1"/>
  <c r="AK18" i="1"/>
  <c r="AL18" i="1"/>
  <c r="AM18" i="1"/>
  <c r="AN18" i="1"/>
  <c r="BE18" i="1"/>
  <c r="BF18" i="1"/>
  <c r="BG18" i="1"/>
  <c r="BH18" i="1"/>
  <c r="BI18" i="1"/>
  <c r="BJ18" i="1"/>
  <c r="BK18" i="1"/>
  <c r="BL18" i="1"/>
  <c r="BM18" i="1"/>
  <c r="BN18" i="1"/>
  <c r="BO18" i="1"/>
  <c r="BP18" i="1"/>
  <c r="BQ18" i="1"/>
  <c r="BR18" i="1"/>
  <c r="BS18" i="1"/>
  <c r="BT18" i="1"/>
  <c r="BU18" i="1"/>
  <c r="BV18" i="1"/>
  <c r="BW18" i="1"/>
  <c r="BX18" i="1"/>
  <c r="BY18" i="1"/>
  <c r="BZ18" i="1"/>
  <c r="CA18" i="1"/>
  <c r="CB18" i="1"/>
  <c r="CC18" i="1"/>
  <c r="CD18" i="1"/>
  <c r="CE18" i="1"/>
  <c r="CF18" i="1"/>
  <c r="CG18" i="1"/>
  <c r="CH18" i="1"/>
  <c r="CI18" i="1"/>
  <c r="CJ18" i="1"/>
  <c r="CK18" i="1"/>
  <c r="CL18" i="1"/>
  <c r="CM18" i="1"/>
  <c r="CN18" i="1"/>
  <c r="CO18" i="1"/>
  <c r="CP18" i="1"/>
  <c r="CQ18" i="1"/>
  <c r="CR18" i="1"/>
  <c r="CS18" i="1"/>
  <c r="CT18" i="1"/>
  <c r="CU18" i="1"/>
  <c r="CV18" i="1"/>
  <c r="CW18" i="1"/>
  <c r="CX18" i="1"/>
  <c r="CY18" i="1"/>
  <c r="CZ18" i="1"/>
  <c r="DA18" i="1"/>
  <c r="DB18" i="1"/>
  <c r="DC18" i="1"/>
  <c r="DD18" i="1"/>
  <c r="DE18" i="1"/>
  <c r="DF18" i="1"/>
  <c r="DR18" i="1"/>
  <c r="DS18" i="1"/>
  <c r="DT18" i="1"/>
  <c r="DU18" i="1"/>
  <c r="DV18" i="1"/>
  <c r="DW18" i="1"/>
  <c r="DX18" i="1"/>
  <c r="DY18" i="1"/>
  <c r="DZ18" i="1"/>
  <c r="EA18" i="1"/>
  <c r="EB18" i="1"/>
  <c r="EC18" i="1"/>
  <c r="ED18" i="1"/>
  <c r="EE18" i="1"/>
  <c r="EF18" i="1"/>
  <c r="EW18" i="1"/>
  <c r="EX18" i="1"/>
  <c r="EY18" i="1"/>
  <c r="EZ18" i="1"/>
  <c r="FA18" i="1"/>
  <c r="FB18" i="1"/>
  <c r="FC18" i="1"/>
  <c r="FD18" i="1"/>
  <c r="FE18" i="1"/>
  <c r="FF18" i="1"/>
  <c r="FG18" i="1"/>
  <c r="FH18" i="1"/>
  <c r="FI18" i="1"/>
  <c r="FJ18" i="1"/>
  <c r="FK18" i="1"/>
  <c r="FL18" i="1"/>
  <c r="FM18" i="1"/>
  <c r="FN18" i="1"/>
  <c r="FO18" i="1"/>
  <c r="FP18" i="1"/>
  <c r="FQ18" i="1"/>
  <c r="FR18" i="1"/>
  <c r="FS18" i="1"/>
  <c r="FT18" i="1"/>
  <c r="FU18" i="1"/>
  <c r="FV18" i="1"/>
  <c r="FW18" i="1"/>
  <c r="FX18" i="1"/>
  <c r="FY18" i="1"/>
  <c r="FZ18" i="1"/>
  <c r="GA18" i="1"/>
  <c r="GB18" i="1"/>
  <c r="GC18" i="1"/>
  <c r="GD18" i="1"/>
  <c r="GE18" i="1"/>
  <c r="GF18" i="1"/>
  <c r="GG18" i="1"/>
  <c r="GH18" i="1"/>
  <c r="GI18" i="1"/>
  <c r="GJ18" i="1"/>
  <c r="GK18" i="1"/>
  <c r="GL18" i="1"/>
  <c r="GM18" i="1"/>
  <c r="GN18" i="1"/>
  <c r="GO18" i="1"/>
  <c r="GP18" i="1"/>
  <c r="GQ18" i="1"/>
  <c r="GR18" i="1"/>
  <c r="GS18" i="1"/>
  <c r="GT18" i="1"/>
  <c r="GU18" i="1"/>
  <c r="GV18" i="1"/>
  <c r="GW18" i="1"/>
  <c r="GX18" i="1"/>
  <c r="D20" i="1"/>
  <c r="E22" i="1"/>
  <c r="Z22" i="1"/>
  <c r="AA22" i="1"/>
  <c r="AB22" i="1"/>
  <c r="AC22" i="1"/>
  <c r="AD22" i="1"/>
  <c r="AE22" i="1"/>
  <c r="AF22" i="1"/>
  <c r="AG22" i="1"/>
  <c r="AH22" i="1"/>
  <c r="AI22" i="1"/>
  <c r="AJ22" i="1"/>
  <c r="AK22" i="1"/>
  <c r="AL22" i="1"/>
  <c r="AM22" i="1"/>
  <c r="AN22" i="1"/>
  <c r="BE22" i="1"/>
  <c r="BF22" i="1"/>
  <c r="BG22" i="1"/>
  <c r="BH22" i="1"/>
  <c r="BI22" i="1"/>
  <c r="BJ22" i="1"/>
  <c r="BK22" i="1"/>
  <c r="BL22" i="1"/>
  <c r="BM22" i="1"/>
  <c r="BN22" i="1"/>
  <c r="BO22" i="1"/>
  <c r="BP22" i="1"/>
  <c r="BQ22" i="1"/>
  <c r="BR22" i="1"/>
  <c r="BS22" i="1"/>
  <c r="BT22" i="1"/>
  <c r="BU22" i="1"/>
  <c r="BV22" i="1"/>
  <c r="BW22" i="1"/>
  <c r="BX22" i="1"/>
  <c r="BY22" i="1"/>
  <c r="BZ22" i="1"/>
  <c r="CA22" i="1"/>
  <c r="CB22" i="1"/>
  <c r="CC22" i="1"/>
  <c r="CD22" i="1"/>
  <c r="CE22" i="1"/>
  <c r="CF22" i="1"/>
  <c r="CG22" i="1"/>
  <c r="CH22" i="1"/>
  <c r="CI22" i="1"/>
  <c r="CJ22" i="1"/>
  <c r="CK22" i="1"/>
  <c r="CL22" i="1"/>
  <c r="CM22" i="1"/>
  <c r="CN22" i="1"/>
  <c r="CO22" i="1"/>
  <c r="CP22" i="1"/>
  <c r="CQ22" i="1"/>
  <c r="CR22" i="1"/>
  <c r="CS22" i="1"/>
  <c r="CT22" i="1"/>
  <c r="CU22" i="1"/>
  <c r="CV22" i="1"/>
  <c r="CW22" i="1"/>
  <c r="CX22" i="1"/>
  <c r="CY22" i="1"/>
  <c r="CZ22" i="1"/>
  <c r="DA22" i="1"/>
  <c r="DB22" i="1"/>
  <c r="DC22" i="1"/>
  <c r="DD22" i="1"/>
  <c r="DE22" i="1"/>
  <c r="DF22" i="1"/>
  <c r="DR22" i="1"/>
  <c r="DS22" i="1"/>
  <c r="DT22" i="1"/>
  <c r="DU22" i="1"/>
  <c r="DV22" i="1"/>
  <c r="DW22" i="1"/>
  <c r="DX22" i="1"/>
  <c r="DY22" i="1"/>
  <c r="DZ22" i="1"/>
  <c r="EA22" i="1"/>
  <c r="EB22" i="1"/>
  <c r="EC22" i="1"/>
  <c r="ED22" i="1"/>
  <c r="EE22" i="1"/>
  <c r="EF22" i="1"/>
  <c r="EW22" i="1"/>
  <c r="EX22" i="1"/>
  <c r="EY22" i="1"/>
  <c r="EZ22" i="1"/>
  <c r="FA22" i="1"/>
  <c r="FB22" i="1"/>
  <c r="FC22" i="1"/>
  <c r="FD22" i="1"/>
  <c r="FE22" i="1"/>
  <c r="FF22" i="1"/>
  <c r="FG22" i="1"/>
  <c r="FH22" i="1"/>
  <c r="FI22" i="1"/>
  <c r="FJ22" i="1"/>
  <c r="FK22" i="1"/>
  <c r="FL22" i="1"/>
  <c r="FM22" i="1"/>
  <c r="FN22" i="1"/>
  <c r="FO22" i="1"/>
  <c r="FP22" i="1"/>
  <c r="FQ22" i="1"/>
  <c r="FR22" i="1"/>
  <c r="FS22" i="1"/>
  <c r="FT22" i="1"/>
  <c r="FU22" i="1"/>
  <c r="FV22" i="1"/>
  <c r="FW22" i="1"/>
  <c r="FX22" i="1"/>
  <c r="FY22" i="1"/>
  <c r="FZ22" i="1"/>
  <c r="GA22" i="1"/>
  <c r="GB22" i="1"/>
  <c r="GC22" i="1"/>
  <c r="GD22" i="1"/>
  <c r="GE22" i="1"/>
  <c r="GF22" i="1"/>
  <c r="GG22" i="1"/>
  <c r="GH22" i="1"/>
  <c r="GI22" i="1"/>
  <c r="GJ22" i="1"/>
  <c r="GK22" i="1"/>
  <c r="GL22" i="1"/>
  <c r="GM22" i="1"/>
  <c r="GN22" i="1"/>
  <c r="GO22" i="1"/>
  <c r="GP22" i="1"/>
  <c r="GQ22" i="1"/>
  <c r="GR22" i="1"/>
  <c r="GS22" i="1"/>
  <c r="GT22" i="1"/>
  <c r="GU22" i="1"/>
  <c r="GV22" i="1"/>
  <c r="GW22" i="1"/>
  <c r="GX22" i="1"/>
  <c r="D24" i="1"/>
  <c r="D26" i="1"/>
  <c r="E26" i="1"/>
  <c r="Z26" i="1"/>
  <c r="AA26" i="1"/>
  <c r="AI26" i="1"/>
  <c r="AM26" i="1"/>
  <c r="AN26" i="1"/>
  <c r="BE26" i="1"/>
  <c r="BF26" i="1"/>
  <c r="BG26" i="1"/>
  <c r="BH26" i="1"/>
  <c r="BI26" i="1"/>
  <c r="BJ26" i="1"/>
  <c r="BK26" i="1"/>
  <c r="BL26" i="1"/>
  <c r="BM26" i="1"/>
  <c r="BN26" i="1"/>
  <c r="BO26" i="1"/>
  <c r="BP26" i="1"/>
  <c r="BQ26" i="1"/>
  <c r="BR26" i="1"/>
  <c r="BS26" i="1"/>
  <c r="BT26" i="1"/>
  <c r="BU26" i="1"/>
  <c r="BV26" i="1"/>
  <c r="BW26" i="1"/>
  <c r="CE26" i="1"/>
  <c r="CM26" i="1"/>
  <c r="CN26" i="1"/>
  <c r="CO26" i="1"/>
  <c r="CP26" i="1"/>
  <c r="CQ26" i="1"/>
  <c r="CR26" i="1"/>
  <c r="CS26" i="1"/>
  <c r="CT26" i="1"/>
  <c r="CU26" i="1"/>
  <c r="CV26" i="1"/>
  <c r="CW26" i="1"/>
  <c r="CX26" i="1"/>
  <c r="CY26" i="1"/>
  <c r="CZ26" i="1"/>
  <c r="DA26" i="1"/>
  <c r="DB26" i="1"/>
  <c r="DC26" i="1"/>
  <c r="DD26" i="1"/>
  <c r="DE26" i="1"/>
  <c r="DF26" i="1"/>
  <c r="DR26" i="1"/>
  <c r="DS26" i="1"/>
  <c r="EE26" i="1"/>
  <c r="EF26" i="1"/>
  <c r="EW26" i="1"/>
  <c r="EX26" i="1"/>
  <c r="EY26" i="1"/>
  <c r="EZ26" i="1"/>
  <c r="FA26" i="1"/>
  <c r="FB26" i="1"/>
  <c r="FC26" i="1"/>
  <c r="FD26" i="1"/>
  <c r="FE26" i="1"/>
  <c r="FF26" i="1"/>
  <c r="FG26" i="1"/>
  <c r="FH26" i="1"/>
  <c r="FI26" i="1"/>
  <c r="FJ26" i="1"/>
  <c r="FK26" i="1"/>
  <c r="FL26" i="1"/>
  <c r="FM26" i="1"/>
  <c r="FN26" i="1"/>
  <c r="FO26" i="1"/>
  <c r="GE26" i="1"/>
  <c r="GF26" i="1"/>
  <c r="GG26" i="1"/>
  <c r="GH26" i="1"/>
  <c r="GI26" i="1"/>
  <c r="GJ26" i="1"/>
  <c r="GK26" i="1"/>
  <c r="GL26" i="1"/>
  <c r="GM26" i="1"/>
  <c r="GN26" i="1"/>
  <c r="GO26" i="1"/>
  <c r="GP26" i="1"/>
  <c r="GQ26" i="1"/>
  <c r="GR26" i="1"/>
  <c r="GS26" i="1"/>
  <c r="GT26" i="1"/>
  <c r="GU26" i="1"/>
  <c r="GV26" i="1"/>
  <c r="GW26" i="1"/>
  <c r="GX26" i="1"/>
  <c r="C28" i="1"/>
  <c r="D28" i="1"/>
  <c r="I28" i="1"/>
  <c r="CW2" i="3" s="1"/>
  <c r="K28" i="1"/>
  <c r="P28" i="1"/>
  <c r="Q28" i="1"/>
  <c r="W28" i="1"/>
  <c r="AJ31" i="1" s="1"/>
  <c r="AC28" i="1"/>
  <c r="AE28" i="1"/>
  <c r="R28" i="1" s="1"/>
  <c r="AE31" i="1" s="1"/>
  <c r="AF28" i="1"/>
  <c r="S28" i="1" s="1"/>
  <c r="AG28" i="1"/>
  <c r="CU28" i="1" s="1"/>
  <c r="T28" i="1" s="1"/>
  <c r="AG31" i="1" s="1"/>
  <c r="AH28" i="1"/>
  <c r="CV28" i="1" s="1"/>
  <c r="U28" i="1" s="1"/>
  <c r="AI28" i="1"/>
  <c r="CW28" i="1" s="1"/>
  <c r="V28" i="1" s="1"/>
  <c r="AI31" i="1" s="1"/>
  <c r="V31" i="1" s="1"/>
  <c r="V26" i="1" s="1"/>
  <c r="AJ28" i="1"/>
  <c r="CR28" i="1"/>
  <c r="CS28" i="1"/>
  <c r="CT28" i="1"/>
  <c r="CX28" i="1"/>
  <c r="GL28" i="1"/>
  <c r="GN28" i="1"/>
  <c r="GP28" i="1"/>
  <c r="GV28" i="1"/>
  <c r="HC28" i="1"/>
  <c r="GX28" i="1" s="1"/>
  <c r="C29" i="1"/>
  <c r="D29" i="1"/>
  <c r="I29" i="1"/>
  <c r="CU17" i="3" s="1"/>
  <c r="K29" i="1"/>
  <c r="AC29" i="1"/>
  <c r="P29" i="1" s="1"/>
  <c r="AD29" i="1"/>
  <c r="AE29" i="1"/>
  <c r="R29" i="1" s="1"/>
  <c r="DW31" i="1" s="1"/>
  <c r="DW26" i="1" s="1"/>
  <c r="AF29" i="1"/>
  <c r="CT29" i="1" s="1"/>
  <c r="AG29" i="1"/>
  <c r="CU29" i="1" s="1"/>
  <c r="T29" i="1" s="1"/>
  <c r="DY31" i="1" s="1"/>
  <c r="AH29" i="1"/>
  <c r="CV29" i="1" s="1"/>
  <c r="U29" i="1" s="1"/>
  <c r="DZ31" i="1" s="1"/>
  <c r="AI29" i="1"/>
  <c r="AJ29" i="1"/>
  <c r="CQ29" i="1"/>
  <c r="CR29" i="1"/>
  <c r="CW29" i="1"/>
  <c r="CX29" i="1"/>
  <c r="W29" i="1" s="1"/>
  <c r="GL29" i="1"/>
  <c r="GN29" i="1"/>
  <c r="GP29" i="1"/>
  <c r="GV29" i="1"/>
  <c r="GX29" i="1"/>
  <c r="GB31" i="1" s="1"/>
  <c r="HC29" i="1"/>
  <c r="B31" i="1"/>
  <c r="B26" i="1" s="1"/>
  <c r="C31" i="1"/>
  <c r="C26" i="1" s="1"/>
  <c r="D31" i="1"/>
  <c r="F31" i="1"/>
  <c r="F26" i="1" s="1"/>
  <c r="G31" i="1"/>
  <c r="G26" i="1" s="1"/>
  <c r="P31" i="1"/>
  <c r="Q31" i="1"/>
  <c r="Q26" i="1" s="1"/>
  <c r="AC31" i="1"/>
  <c r="AC26" i="1" s="1"/>
  <c r="AD31" i="1"/>
  <c r="AD26" i="1" s="1"/>
  <c r="AH31" i="1"/>
  <c r="BX31" i="1"/>
  <c r="AO31" i="1" s="1"/>
  <c r="BY31" i="1"/>
  <c r="AP31" i="1" s="1"/>
  <c r="AP26" i="1" s="1"/>
  <c r="BZ31" i="1"/>
  <c r="BZ26" i="1" s="1"/>
  <c r="CB31" i="1"/>
  <c r="CD31" i="1"/>
  <c r="AU31" i="1" s="1"/>
  <c r="AU26" i="1" s="1"/>
  <c r="CE31" i="1"/>
  <c r="AV31" i="1" s="1"/>
  <c r="AV26" i="1" s="1"/>
  <c r="CF31" i="1"/>
  <c r="AW31" i="1" s="1"/>
  <c r="CG31" i="1"/>
  <c r="AX31" i="1" s="1"/>
  <c r="CI31" i="1"/>
  <c r="CI26" i="1" s="1"/>
  <c r="CJ31" i="1"/>
  <c r="CK31" i="1"/>
  <c r="CK26" i="1" s="1"/>
  <c r="CL31" i="1"/>
  <c r="BC31" i="1" s="1"/>
  <c r="BC26" i="1" s="1"/>
  <c r="CM31" i="1"/>
  <c r="BD31" i="1" s="1"/>
  <c r="BD26" i="1" s="1"/>
  <c r="DU31" i="1"/>
  <c r="EB31" i="1"/>
  <c r="ET31" i="1"/>
  <c r="ET26" i="1" s="1"/>
  <c r="FP31" i="1"/>
  <c r="EG31" i="1" s="1"/>
  <c r="EG26" i="1" s="1"/>
  <c r="FQ31" i="1"/>
  <c r="EH31" i="1" s="1"/>
  <c r="EH26" i="1" s="1"/>
  <c r="FR31" i="1"/>
  <c r="FR26" i="1" s="1"/>
  <c r="FT31" i="1"/>
  <c r="FT26" i="1" s="1"/>
  <c r="FV31" i="1"/>
  <c r="FV26" i="1" s="1"/>
  <c r="FY31" i="1"/>
  <c r="EP31" i="1" s="1"/>
  <c r="GC31" i="1"/>
  <c r="GC26" i="1" s="1"/>
  <c r="GD31" i="1"/>
  <c r="GD26" i="1" s="1"/>
  <c r="GE31" i="1"/>
  <c r="EV31" i="1" s="1"/>
  <c r="EV26" i="1" s="1"/>
  <c r="P35" i="1"/>
  <c r="F36" i="1"/>
  <c r="F40" i="1"/>
  <c r="P40" i="1"/>
  <c r="F43" i="1"/>
  <c r="P44" i="1"/>
  <c r="F47" i="1"/>
  <c r="F54" i="1"/>
  <c r="P56" i="1"/>
  <c r="D61" i="1"/>
  <c r="E63" i="1"/>
  <c r="Z63" i="1"/>
  <c r="AA63" i="1"/>
  <c r="AM63" i="1"/>
  <c r="AN63" i="1"/>
  <c r="BE63" i="1"/>
  <c r="BF63" i="1"/>
  <c r="BG63" i="1"/>
  <c r="BH63" i="1"/>
  <c r="BI63" i="1"/>
  <c r="BJ63" i="1"/>
  <c r="BK63" i="1"/>
  <c r="BL63" i="1"/>
  <c r="BM63" i="1"/>
  <c r="BN63" i="1"/>
  <c r="BO63" i="1"/>
  <c r="BP63" i="1"/>
  <c r="BQ63" i="1"/>
  <c r="BR63" i="1"/>
  <c r="BS63" i="1"/>
  <c r="BT63" i="1"/>
  <c r="BU63" i="1"/>
  <c r="BV63" i="1"/>
  <c r="BW63" i="1"/>
  <c r="CN63" i="1"/>
  <c r="CO63" i="1"/>
  <c r="CP63" i="1"/>
  <c r="CQ63" i="1"/>
  <c r="CR63" i="1"/>
  <c r="CS63" i="1"/>
  <c r="CT63" i="1"/>
  <c r="CU63" i="1"/>
  <c r="CV63" i="1"/>
  <c r="CW63" i="1"/>
  <c r="CX63" i="1"/>
  <c r="CY63" i="1"/>
  <c r="CZ63" i="1"/>
  <c r="DA63" i="1"/>
  <c r="DB63" i="1"/>
  <c r="DC63" i="1"/>
  <c r="DD63" i="1"/>
  <c r="DE63" i="1"/>
  <c r="DF63" i="1"/>
  <c r="DR63" i="1"/>
  <c r="DS63" i="1"/>
  <c r="EE63" i="1"/>
  <c r="EF63" i="1"/>
  <c r="EW63" i="1"/>
  <c r="EX63" i="1"/>
  <c r="EY63" i="1"/>
  <c r="EZ63" i="1"/>
  <c r="FA63" i="1"/>
  <c r="FB63" i="1"/>
  <c r="FC63" i="1"/>
  <c r="FD63" i="1"/>
  <c r="FE63" i="1"/>
  <c r="FF63" i="1"/>
  <c r="FG63" i="1"/>
  <c r="FH63" i="1"/>
  <c r="FI63" i="1"/>
  <c r="FJ63" i="1"/>
  <c r="FK63" i="1"/>
  <c r="FL63" i="1"/>
  <c r="FM63" i="1"/>
  <c r="FN63" i="1"/>
  <c r="FO63" i="1"/>
  <c r="GF63" i="1"/>
  <c r="GG63" i="1"/>
  <c r="GH63" i="1"/>
  <c r="GI63" i="1"/>
  <c r="GJ63" i="1"/>
  <c r="GK63" i="1"/>
  <c r="GL63" i="1"/>
  <c r="GM63" i="1"/>
  <c r="GN63" i="1"/>
  <c r="GO63" i="1"/>
  <c r="GP63" i="1"/>
  <c r="GQ63" i="1"/>
  <c r="GR63" i="1"/>
  <c r="GS63" i="1"/>
  <c r="GT63" i="1"/>
  <c r="GU63" i="1"/>
  <c r="GV63" i="1"/>
  <c r="GW63" i="1"/>
  <c r="GX63" i="1"/>
  <c r="I65" i="1"/>
  <c r="Q65" i="1" s="1"/>
  <c r="AD68" i="1" s="1"/>
  <c r="K65" i="1"/>
  <c r="P65" i="1"/>
  <c r="FR65" i="1" s="1"/>
  <c r="BY68" i="1" s="1"/>
  <c r="R65" i="1"/>
  <c r="AE68" i="1" s="1"/>
  <c r="AC65" i="1"/>
  <c r="CQ65" i="1" s="1"/>
  <c r="AE65" i="1"/>
  <c r="AD65" i="1" s="1"/>
  <c r="AB65" i="1" s="1"/>
  <c r="AF65" i="1"/>
  <c r="S65" i="1" s="1"/>
  <c r="AG65" i="1"/>
  <c r="AH65" i="1"/>
  <c r="CV65" i="1" s="1"/>
  <c r="U65" i="1" s="1"/>
  <c r="AH68" i="1" s="1"/>
  <c r="AI65" i="1"/>
  <c r="AJ65" i="1"/>
  <c r="CX65" i="1" s="1"/>
  <c r="W65" i="1" s="1"/>
  <c r="AJ68" i="1" s="1"/>
  <c r="CR65" i="1"/>
  <c r="CT65" i="1"/>
  <c r="CU65" i="1"/>
  <c r="T65" i="1" s="1"/>
  <c r="AG68" i="1" s="1"/>
  <c r="CW65" i="1"/>
  <c r="V65" i="1" s="1"/>
  <c r="AI68" i="1" s="1"/>
  <c r="GL65" i="1"/>
  <c r="GN65" i="1"/>
  <c r="GO65" i="1"/>
  <c r="GP65" i="1"/>
  <c r="GV65" i="1"/>
  <c r="GX65" i="1"/>
  <c r="HC65" i="1"/>
  <c r="I66" i="1"/>
  <c r="Q66" i="1" s="1"/>
  <c r="DV68" i="1" s="1"/>
  <c r="K66" i="1"/>
  <c r="P66" i="1"/>
  <c r="CP66" i="1" s="1"/>
  <c r="O66" i="1" s="1"/>
  <c r="AC66" i="1"/>
  <c r="AE66" i="1"/>
  <c r="R66" i="1" s="1"/>
  <c r="DW68" i="1" s="1"/>
  <c r="AF66" i="1"/>
  <c r="S66" i="1" s="1"/>
  <c r="AG66" i="1"/>
  <c r="AH66" i="1"/>
  <c r="CV66" i="1" s="1"/>
  <c r="U66" i="1" s="1"/>
  <c r="DZ68" i="1" s="1"/>
  <c r="AI66" i="1"/>
  <c r="CW66" i="1" s="1"/>
  <c r="V66" i="1" s="1"/>
  <c r="EA68" i="1" s="1"/>
  <c r="AJ66" i="1"/>
  <c r="CR66" i="1"/>
  <c r="CS66" i="1"/>
  <c r="CU66" i="1"/>
  <c r="T66" i="1" s="1"/>
  <c r="DY68" i="1" s="1"/>
  <c r="CX66" i="1"/>
  <c r="W66" i="1" s="1"/>
  <c r="EB68" i="1" s="1"/>
  <c r="FR66" i="1"/>
  <c r="GL66" i="1"/>
  <c r="GN66" i="1"/>
  <c r="GO66" i="1"/>
  <c r="GP66" i="1"/>
  <c r="GV66" i="1"/>
  <c r="HC66" i="1"/>
  <c r="GX66" i="1" s="1"/>
  <c r="GB68" i="1" s="1"/>
  <c r="B68" i="1"/>
  <c r="B63" i="1" s="1"/>
  <c r="C68" i="1"/>
  <c r="C63" i="1" s="1"/>
  <c r="D68" i="1"/>
  <c r="D63" i="1" s="1"/>
  <c r="F68" i="1"/>
  <c r="F63" i="1" s="1"/>
  <c r="G68" i="1"/>
  <c r="G63" i="1" s="1"/>
  <c r="AC68" i="1"/>
  <c r="CF68" i="1" s="1"/>
  <c r="BX68" i="1"/>
  <c r="AO68" i="1" s="1"/>
  <c r="BZ68" i="1"/>
  <c r="BZ63" i="1" s="1"/>
  <c r="CB68" i="1"/>
  <c r="CB63" i="1" s="1"/>
  <c r="CC68" i="1"/>
  <c r="CC63" i="1" s="1"/>
  <c r="CD68" i="1"/>
  <c r="CD63" i="1" s="1"/>
  <c r="CG68" i="1"/>
  <c r="AX68" i="1" s="1"/>
  <c r="CJ68" i="1"/>
  <c r="CJ63" i="1" s="1"/>
  <c r="CK68" i="1"/>
  <c r="CK63" i="1" s="1"/>
  <c r="CL68" i="1"/>
  <c r="CL63" i="1" s="1"/>
  <c r="CM68" i="1"/>
  <c r="CM63" i="1" s="1"/>
  <c r="DU68" i="1"/>
  <c r="FZ68" i="1" s="1"/>
  <c r="FP68" i="1"/>
  <c r="FP63" i="1" s="1"/>
  <c r="FQ68" i="1"/>
  <c r="FQ63" i="1" s="1"/>
  <c r="FR68" i="1"/>
  <c r="FR63" i="1" s="1"/>
  <c r="FT68" i="1"/>
  <c r="FT63" i="1" s="1"/>
  <c r="FU68" i="1"/>
  <c r="FU63" i="1" s="1"/>
  <c r="FV68" i="1"/>
  <c r="FV63" i="1" s="1"/>
  <c r="FX68" i="1"/>
  <c r="FX63" i="1" s="1"/>
  <c r="GA68" i="1"/>
  <c r="GA63" i="1" s="1"/>
  <c r="GC68" i="1"/>
  <c r="GC63" i="1" s="1"/>
  <c r="GD68" i="1"/>
  <c r="GD63" i="1" s="1"/>
  <c r="GE68" i="1"/>
  <c r="GE63" i="1" s="1"/>
  <c r="B98" i="1"/>
  <c r="B22" i="1" s="1"/>
  <c r="C98" i="1"/>
  <c r="C22" i="1" s="1"/>
  <c r="D98" i="1"/>
  <c r="D22" i="1" s="1"/>
  <c r="F98" i="1"/>
  <c r="F22" i="1" s="1"/>
  <c r="G98" i="1"/>
  <c r="G22" i="1" s="1"/>
  <c r="F127" i="1"/>
  <c r="P127" i="1"/>
  <c r="F131" i="1"/>
  <c r="P131" i="1"/>
  <c r="B137" i="1"/>
  <c r="B18" i="1" s="1"/>
  <c r="C137" i="1"/>
  <c r="C18" i="1" s="1"/>
  <c r="D137" i="1"/>
  <c r="D18" i="1" s="1"/>
  <c r="F137" i="1"/>
  <c r="F18" i="1" s="1"/>
  <c r="G137" i="1"/>
  <c r="G18" i="1" s="1"/>
  <c r="F12" i="6"/>
  <c r="G12" i="6"/>
  <c r="J56" i="7" l="1"/>
  <c r="J43" i="7"/>
  <c r="J67" i="7"/>
  <c r="DT68" i="1"/>
  <c r="U68" i="1"/>
  <c r="AH63" i="1"/>
  <c r="AD63" i="1"/>
  <c r="Q68" i="1"/>
  <c r="DY26" i="1"/>
  <c r="DL31" i="1"/>
  <c r="AW68" i="1"/>
  <c r="CF63" i="1"/>
  <c r="F75" i="1"/>
  <c r="AX63" i="1"/>
  <c r="AX98" i="1"/>
  <c r="EA63" i="1"/>
  <c r="DN68" i="1"/>
  <c r="DV63" i="1"/>
  <c r="DI68" i="1"/>
  <c r="V68" i="1"/>
  <c r="AI63" i="1"/>
  <c r="CY65" i="1"/>
  <c r="X65" i="1" s="1"/>
  <c r="AK68" i="1" s="1"/>
  <c r="CZ65" i="1"/>
  <c r="Y65" i="1" s="1"/>
  <c r="AL68" i="1" s="1"/>
  <c r="AF68" i="1"/>
  <c r="DZ63" i="1"/>
  <c r="DM68" i="1"/>
  <c r="AG63" i="1"/>
  <c r="T68" i="1"/>
  <c r="FZ63" i="1"/>
  <c r="EQ68" i="1"/>
  <c r="DO68" i="1"/>
  <c r="EB63" i="1"/>
  <c r="CY66" i="1"/>
  <c r="X66" i="1" s="1"/>
  <c r="EC68" i="1" s="1"/>
  <c r="CZ66" i="1"/>
  <c r="Y66" i="1" s="1"/>
  <c r="ED68" i="1" s="1"/>
  <c r="DX68" i="1"/>
  <c r="AE63" i="1"/>
  <c r="R68" i="1"/>
  <c r="GB63" i="1"/>
  <c r="ES68" i="1"/>
  <c r="DY63" i="1"/>
  <c r="DL68" i="1"/>
  <c r="DW63" i="1"/>
  <c r="DJ68" i="1"/>
  <c r="W68" i="1"/>
  <c r="AJ63" i="1"/>
  <c r="AP68" i="1"/>
  <c r="CI68" i="1"/>
  <c r="BY63" i="1"/>
  <c r="F72" i="1"/>
  <c r="AO63" i="1"/>
  <c r="AO98" i="1"/>
  <c r="FY68" i="1"/>
  <c r="EH68" i="1"/>
  <c r="CE68" i="1"/>
  <c r="BD68" i="1"/>
  <c r="CP65" i="1"/>
  <c r="O65" i="1" s="1"/>
  <c r="DU63" i="1"/>
  <c r="CG63" i="1"/>
  <c r="AC63" i="1"/>
  <c r="F50" i="1"/>
  <c r="P38" i="1"/>
  <c r="EP26" i="1"/>
  <c r="DJ31" i="1"/>
  <c r="DG32" i="3"/>
  <c r="DH32" i="3"/>
  <c r="DI32" i="3"/>
  <c r="DF32" i="3"/>
  <c r="DJ32" i="3" s="1"/>
  <c r="DF15" i="3"/>
  <c r="DJ15" i="3" s="1"/>
  <c r="DG15" i="3"/>
  <c r="DH15" i="3"/>
  <c r="DI15" i="3"/>
  <c r="EO68" i="1"/>
  <c r="EG68" i="1"/>
  <c r="BC68" i="1"/>
  <c r="AU68" i="1"/>
  <c r="BX63" i="1"/>
  <c r="EM31" i="1"/>
  <c r="U31" i="1"/>
  <c r="AH26" i="1"/>
  <c r="DM31" i="1"/>
  <c r="DZ26" i="1"/>
  <c r="T31" i="1"/>
  <c r="AG26" i="1"/>
  <c r="DH3" i="3"/>
  <c r="DI3" i="3"/>
  <c r="DF3" i="3"/>
  <c r="DG3" i="3"/>
  <c r="DJ3" i="3" s="1"/>
  <c r="FW68" i="1"/>
  <c r="EV68" i="1"/>
  <c r="BB68" i="1"/>
  <c r="AT68" i="1"/>
  <c r="CT66" i="1"/>
  <c r="CB26" i="1"/>
  <c r="AS31" i="1"/>
  <c r="CY28" i="1"/>
  <c r="X28" i="1" s="1"/>
  <c r="AK31" i="1" s="1"/>
  <c r="CZ28" i="1"/>
  <c r="Y28" i="1" s="1"/>
  <c r="AL31" i="1" s="1"/>
  <c r="AF31" i="1"/>
  <c r="DH9" i="3"/>
  <c r="DI9" i="3"/>
  <c r="DF9" i="3"/>
  <c r="DJ9" i="3" s="1"/>
  <c r="DG9" i="3"/>
  <c r="EU68" i="1"/>
  <c r="EM68" i="1"/>
  <c r="BA68" i="1"/>
  <c r="AS68" i="1"/>
  <c r="AE26" i="1"/>
  <c r="R31" i="1"/>
  <c r="DH27" i="3"/>
  <c r="DI27" i="3"/>
  <c r="DF27" i="3"/>
  <c r="DJ27" i="3" s="1"/>
  <c r="DG27" i="3"/>
  <c r="DI22" i="3"/>
  <c r="DF22" i="3"/>
  <c r="DJ22" i="3" s="1"/>
  <c r="DG22" i="3"/>
  <c r="DH22" i="3"/>
  <c r="DF11" i="3"/>
  <c r="DJ11" i="3" s="1"/>
  <c r="DG11" i="3"/>
  <c r="DH11" i="3"/>
  <c r="DI11" i="3"/>
  <c r="ET68" i="1"/>
  <c r="EL68" i="1"/>
  <c r="P68" i="1"/>
  <c r="DO31" i="1"/>
  <c r="EB26" i="1"/>
  <c r="CJ26" i="1"/>
  <c r="BA31" i="1"/>
  <c r="DI12" i="3"/>
  <c r="DF12" i="3"/>
  <c r="DJ12" i="3" s="1"/>
  <c r="DG12" i="3"/>
  <c r="DH12" i="3"/>
  <c r="EK68" i="1"/>
  <c r="CH68" i="1"/>
  <c r="AQ68" i="1"/>
  <c r="CQ66" i="1"/>
  <c r="AD66" i="1"/>
  <c r="AB66" i="1" s="1"/>
  <c r="CS65" i="1"/>
  <c r="F56" i="1"/>
  <c r="FX31" i="1"/>
  <c r="FZ31" i="1"/>
  <c r="DH31" i="1"/>
  <c r="DU26" i="1"/>
  <c r="FW31" i="1"/>
  <c r="GB26" i="1"/>
  <c r="ES31" i="1"/>
  <c r="W31" i="1"/>
  <c r="AJ26" i="1"/>
  <c r="DI30" i="3"/>
  <c r="DF30" i="3"/>
  <c r="DJ30" i="3" s="1"/>
  <c r="DG30" i="3"/>
  <c r="DH30" i="3"/>
  <c r="DH18" i="3"/>
  <c r="DI18" i="3"/>
  <c r="DF18" i="3"/>
  <c r="DG18" i="3"/>
  <c r="DJ18" i="3" s="1"/>
  <c r="ER68" i="1"/>
  <c r="DH68" i="1"/>
  <c r="F38" i="1"/>
  <c r="AX26" i="1"/>
  <c r="AO26" i="1"/>
  <c r="F35" i="1"/>
  <c r="P26" i="1"/>
  <c r="F34" i="1"/>
  <c r="DG24" i="3"/>
  <c r="DH24" i="3"/>
  <c r="DI24" i="3"/>
  <c r="DF24" i="3"/>
  <c r="DJ24" i="3" s="1"/>
  <c r="DF7" i="3"/>
  <c r="DJ7" i="3" s="1"/>
  <c r="DG7" i="3"/>
  <c r="DH7" i="3"/>
  <c r="DI7" i="3"/>
  <c r="EI68" i="1"/>
  <c r="EU31" i="1"/>
  <c r="F37" i="1"/>
  <c r="AW26" i="1"/>
  <c r="AZ31" i="1"/>
  <c r="CP28" i="1"/>
  <c r="O28" i="1" s="1"/>
  <c r="DF25" i="3"/>
  <c r="DJ25" i="3" s="1"/>
  <c r="DG25" i="3"/>
  <c r="DH25" i="3"/>
  <c r="DI25" i="3"/>
  <c r="DG14" i="3"/>
  <c r="DH14" i="3"/>
  <c r="DI14" i="3"/>
  <c r="DF14" i="3"/>
  <c r="DJ14" i="3" s="1"/>
  <c r="BB31" i="1"/>
  <c r="CS29" i="1"/>
  <c r="V29" i="1"/>
  <c r="EA31" i="1" s="1"/>
  <c r="FY26" i="1"/>
  <c r="FQ26" i="1"/>
  <c r="CG26" i="1"/>
  <c r="BY26" i="1"/>
  <c r="CW18" i="3"/>
  <c r="CW3" i="3"/>
  <c r="FP26" i="1"/>
  <c r="CF26" i="1"/>
  <c r="BX26" i="1"/>
  <c r="DI28" i="3"/>
  <c r="CX19" i="3"/>
  <c r="DI10" i="3"/>
  <c r="CX4" i="3"/>
  <c r="CW19" i="3"/>
  <c r="EK31" i="1"/>
  <c r="CH31" i="1"/>
  <c r="AQ31" i="1"/>
  <c r="S29" i="1"/>
  <c r="CL26" i="1"/>
  <c r="CD26" i="1"/>
  <c r="CX31" i="3"/>
  <c r="DG28" i="3"/>
  <c r="CX23" i="3"/>
  <c r="CX20" i="3"/>
  <c r="CX13" i="3"/>
  <c r="DG10" i="3"/>
  <c r="CX5" i="3"/>
  <c r="CX1" i="3"/>
  <c r="GA31" i="1"/>
  <c r="AB29" i="1"/>
  <c r="CX26" i="3"/>
  <c r="CW20" i="3"/>
  <c r="CX16" i="3"/>
  <c r="CX8" i="3"/>
  <c r="CW5" i="3"/>
  <c r="CV1" i="3"/>
  <c r="EI31" i="1"/>
  <c r="Q29" i="1"/>
  <c r="DV31" i="1" s="1"/>
  <c r="CQ28" i="1"/>
  <c r="AD28" i="1"/>
  <c r="AB28" i="1" s="1"/>
  <c r="CX29" i="3"/>
  <c r="CX21" i="3"/>
  <c r="CX17" i="3"/>
  <c r="CX2" i="3"/>
  <c r="CU1" i="3"/>
  <c r="CX6" i="3"/>
  <c r="DF2" i="3" l="1"/>
  <c r="DG2" i="3"/>
  <c r="DJ2" i="3" s="1"/>
  <c r="DH2" i="3"/>
  <c r="DI2" i="3"/>
  <c r="DF1" i="3"/>
  <c r="DG1" i="3"/>
  <c r="DH1" i="3"/>
  <c r="DI1" i="3"/>
  <c r="DJ1" i="3" s="1"/>
  <c r="F42" i="1"/>
  <c r="AZ26" i="1"/>
  <c r="ES26" i="1"/>
  <c r="P51" i="1"/>
  <c r="ES98" i="1"/>
  <c r="EL63" i="1"/>
  <c r="P86" i="1"/>
  <c r="F85" i="1"/>
  <c r="AS63" i="1"/>
  <c r="S31" i="1"/>
  <c r="AF26" i="1"/>
  <c r="EV63" i="1"/>
  <c r="P93" i="1"/>
  <c r="EV98" i="1"/>
  <c r="EG63" i="1"/>
  <c r="P72" i="1"/>
  <c r="EG98" i="1"/>
  <c r="ED63" i="1"/>
  <c r="DQ68" i="1"/>
  <c r="DM63" i="1"/>
  <c r="P90" i="1"/>
  <c r="DL26" i="1"/>
  <c r="DL98" i="1"/>
  <c r="P52" i="1"/>
  <c r="DF5" i="3"/>
  <c r="DG5" i="3"/>
  <c r="DJ5" i="3" s="1"/>
  <c r="DH5" i="3"/>
  <c r="DI5" i="3"/>
  <c r="DF19" i="3"/>
  <c r="DG19" i="3"/>
  <c r="DJ19" i="3" s="1"/>
  <c r="DH19" i="3"/>
  <c r="DI19" i="3"/>
  <c r="ET63" i="1"/>
  <c r="ET98" i="1"/>
  <c r="P81" i="1"/>
  <c r="F88" i="1"/>
  <c r="BA63" i="1"/>
  <c r="AL26" i="1"/>
  <c r="Y31" i="1"/>
  <c r="FW63" i="1"/>
  <c r="EN68" i="1"/>
  <c r="DM26" i="1"/>
  <c r="DM98" i="1"/>
  <c r="P53" i="1"/>
  <c r="EO63" i="1"/>
  <c r="P74" i="1"/>
  <c r="GM65" i="1"/>
  <c r="CA68" i="1" s="1"/>
  <c r="AB68" i="1"/>
  <c r="P89" i="1"/>
  <c r="DL63" i="1"/>
  <c r="DP68" i="1"/>
  <c r="EC63" i="1"/>
  <c r="DN63" i="1"/>
  <c r="P91" i="1"/>
  <c r="DX31" i="1"/>
  <c r="CZ29" i="1"/>
  <c r="Y29" i="1" s="1"/>
  <c r="ED31" i="1" s="1"/>
  <c r="CY29" i="1"/>
  <c r="X29" i="1" s="1"/>
  <c r="EC31" i="1" s="1"/>
  <c r="EN31" i="1"/>
  <c r="FW26" i="1"/>
  <c r="EM63" i="1"/>
  <c r="P87" i="1"/>
  <c r="AK26" i="1"/>
  <c r="X31" i="1"/>
  <c r="DJ26" i="1"/>
  <c r="P45" i="1"/>
  <c r="DJ98" i="1"/>
  <c r="BD63" i="1"/>
  <c r="BD98" i="1"/>
  <c r="F93" i="1"/>
  <c r="AF63" i="1"/>
  <c r="S68" i="1"/>
  <c r="F80" i="1"/>
  <c r="Q63" i="1"/>
  <c r="Q98" i="1"/>
  <c r="DF21" i="3"/>
  <c r="DG21" i="3"/>
  <c r="DJ21" i="3" s="1"/>
  <c r="DH21" i="3"/>
  <c r="DI21" i="3"/>
  <c r="DF29" i="3"/>
  <c r="DJ29" i="3" s="1"/>
  <c r="DG29" i="3"/>
  <c r="DH29" i="3"/>
  <c r="DI29" i="3"/>
  <c r="DF16" i="3"/>
  <c r="DJ16" i="3" s="1"/>
  <c r="DG16" i="3"/>
  <c r="DH16" i="3"/>
  <c r="DI16" i="3"/>
  <c r="DF13" i="3"/>
  <c r="DJ13" i="3" s="1"/>
  <c r="DG13" i="3"/>
  <c r="DH13" i="3"/>
  <c r="DI13" i="3"/>
  <c r="F41" i="1"/>
  <c r="AQ26" i="1"/>
  <c r="AQ98" i="1"/>
  <c r="EU26" i="1"/>
  <c r="P47" i="1"/>
  <c r="EU98" i="1"/>
  <c r="AQ63" i="1"/>
  <c r="F78" i="1"/>
  <c r="BA26" i="1"/>
  <c r="F51" i="1"/>
  <c r="BA98" i="1"/>
  <c r="EU63" i="1"/>
  <c r="P84" i="1"/>
  <c r="AS26" i="1"/>
  <c r="AS98" i="1"/>
  <c r="F48" i="1"/>
  <c r="U26" i="1"/>
  <c r="F53" i="1"/>
  <c r="U98" i="1"/>
  <c r="CE63" i="1"/>
  <c r="AV68" i="1"/>
  <c r="CI63" i="1"/>
  <c r="AZ68" i="1"/>
  <c r="AZ98" i="1" s="1"/>
  <c r="P88" i="1"/>
  <c r="ES63" i="1"/>
  <c r="DO63" i="1"/>
  <c r="P92" i="1"/>
  <c r="AL63" i="1"/>
  <c r="Y68" i="1"/>
  <c r="AX137" i="1"/>
  <c r="AX22" i="1"/>
  <c r="F105" i="1"/>
  <c r="DF8" i="3"/>
  <c r="DJ8" i="3" s="1"/>
  <c r="DG8" i="3"/>
  <c r="DH8" i="3"/>
  <c r="DI8" i="3"/>
  <c r="DF20" i="3"/>
  <c r="DG20" i="3"/>
  <c r="DJ20" i="3" s="1"/>
  <c r="DH20" i="3"/>
  <c r="DI20" i="3"/>
  <c r="CH26" i="1"/>
  <c r="AY31" i="1"/>
  <c r="DN31" i="1"/>
  <c r="EA26" i="1"/>
  <c r="EI63" i="1"/>
  <c r="P78" i="1"/>
  <c r="P71" i="1"/>
  <c r="DH63" i="1"/>
  <c r="DH26" i="1"/>
  <c r="P34" i="1"/>
  <c r="DH98" i="1"/>
  <c r="CH63" i="1"/>
  <c r="AY68" i="1"/>
  <c r="EM26" i="1"/>
  <c r="P50" i="1"/>
  <c r="EM98" i="1"/>
  <c r="EH98" i="1"/>
  <c r="EH63" i="1"/>
  <c r="P77" i="1"/>
  <c r="AP63" i="1"/>
  <c r="F77" i="1"/>
  <c r="AP98" i="1"/>
  <c r="P76" i="1"/>
  <c r="EQ63" i="1"/>
  <c r="X68" i="1"/>
  <c r="AK63" i="1"/>
  <c r="DF23" i="3"/>
  <c r="DJ23" i="3" s="1"/>
  <c r="DG23" i="3"/>
  <c r="DH23" i="3"/>
  <c r="DI23" i="3"/>
  <c r="EK26" i="1"/>
  <c r="EK98" i="1"/>
  <c r="P48" i="1"/>
  <c r="CP29" i="1"/>
  <c r="O29" i="1" s="1"/>
  <c r="P79" i="1"/>
  <c r="ER63" i="1"/>
  <c r="FZ26" i="1"/>
  <c r="EQ31" i="1"/>
  <c r="P85" i="1"/>
  <c r="EK63" i="1"/>
  <c r="FY63" i="1"/>
  <c r="EP68" i="1"/>
  <c r="R63" i="1"/>
  <c r="F82" i="1"/>
  <c r="F90" i="1"/>
  <c r="U63" i="1"/>
  <c r="DV26" i="1"/>
  <c r="DI31" i="1"/>
  <c r="BB26" i="1"/>
  <c r="BB98" i="1"/>
  <c r="F44" i="1"/>
  <c r="EO31" i="1"/>
  <c r="FX26" i="1"/>
  <c r="DO26" i="1"/>
  <c r="P55" i="1"/>
  <c r="DO98" i="1"/>
  <c r="F45" i="1"/>
  <c r="R26" i="1"/>
  <c r="R98" i="1"/>
  <c r="AT63" i="1"/>
  <c r="F86" i="1"/>
  <c r="F87" i="1"/>
  <c r="AU63" i="1"/>
  <c r="AU98" i="1"/>
  <c r="W63" i="1"/>
  <c r="F92" i="1"/>
  <c r="F89" i="1"/>
  <c r="T63" i="1"/>
  <c r="V63" i="1"/>
  <c r="F91" i="1"/>
  <c r="V98" i="1"/>
  <c r="GM66" i="1"/>
  <c r="FS68" i="1" s="1"/>
  <c r="DF17" i="3"/>
  <c r="DG17" i="3"/>
  <c r="DH17" i="3"/>
  <c r="DI17" i="3"/>
  <c r="DJ17" i="3" s="1"/>
  <c r="DF26" i="3"/>
  <c r="DJ26" i="3" s="1"/>
  <c r="DG26" i="3"/>
  <c r="DH26" i="3"/>
  <c r="DI26" i="3"/>
  <c r="DG6" i="3"/>
  <c r="DH6" i="3"/>
  <c r="DI6" i="3"/>
  <c r="DF6" i="3"/>
  <c r="DJ6" i="3" s="1"/>
  <c r="EI26" i="1"/>
  <c r="EI98" i="1"/>
  <c r="P41" i="1"/>
  <c r="GA26" i="1"/>
  <c r="ER31" i="1"/>
  <c r="DF31" i="3"/>
  <c r="DJ31" i="3" s="1"/>
  <c r="DG31" i="3"/>
  <c r="DH31" i="3"/>
  <c r="DI31" i="3"/>
  <c r="DF4" i="3"/>
  <c r="DG4" i="3"/>
  <c r="DJ4" i="3" s="1"/>
  <c r="DH4" i="3"/>
  <c r="DI4" i="3"/>
  <c r="AB31" i="1"/>
  <c r="GM28" i="1"/>
  <c r="W26" i="1"/>
  <c r="F55" i="1"/>
  <c r="W98" i="1"/>
  <c r="F71" i="1"/>
  <c r="P63" i="1"/>
  <c r="P98" i="1"/>
  <c r="BB63" i="1"/>
  <c r="F81" i="1"/>
  <c r="T26" i="1"/>
  <c r="F52" i="1"/>
  <c r="T98" i="1"/>
  <c r="BC63" i="1"/>
  <c r="F84" i="1"/>
  <c r="BC98" i="1"/>
  <c r="AO22" i="1"/>
  <c r="F102" i="1"/>
  <c r="AO137" i="1"/>
  <c r="DJ63" i="1"/>
  <c r="P82" i="1"/>
  <c r="DX63" i="1"/>
  <c r="DK68" i="1"/>
  <c r="DI63" i="1"/>
  <c r="P80" i="1"/>
  <c r="AW63" i="1"/>
  <c r="AW98" i="1"/>
  <c r="F74" i="1"/>
  <c r="DG68" i="1"/>
  <c r="DT63" i="1"/>
  <c r="AZ22" i="1" l="1"/>
  <c r="F109" i="1"/>
  <c r="AZ137" i="1"/>
  <c r="F95" i="1"/>
  <c r="Y63" i="1"/>
  <c r="AV63" i="1"/>
  <c r="AV98" i="1"/>
  <c r="F73" i="1"/>
  <c r="F83" i="1"/>
  <c r="S63" i="1"/>
  <c r="X26" i="1"/>
  <c r="X98" i="1"/>
  <c r="F57" i="1"/>
  <c r="DX26" i="1"/>
  <c r="DK31" i="1"/>
  <c r="CA63" i="1"/>
  <c r="AR68" i="1"/>
  <c r="Y26" i="1"/>
  <c r="Y98" i="1"/>
  <c r="F58" i="1"/>
  <c r="DL22" i="1"/>
  <c r="P119" i="1"/>
  <c r="DL137" i="1"/>
  <c r="F76" i="1"/>
  <c r="AY63" i="1"/>
  <c r="AW22" i="1"/>
  <c r="F104" i="1"/>
  <c r="AW137" i="1"/>
  <c r="AO18" i="1"/>
  <c r="F141" i="1"/>
  <c r="EO26" i="1"/>
  <c r="P37" i="1"/>
  <c r="EO98" i="1"/>
  <c r="EV22" i="1"/>
  <c r="EV137" i="1"/>
  <c r="P123" i="1"/>
  <c r="GO28" i="1"/>
  <c r="CC31" i="1" s="1"/>
  <c r="CA31" i="1"/>
  <c r="R22" i="1"/>
  <c r="F112" i="1"/>
  <c r="R137" i="1"/>
  <c r="DH22" i="1"/>
  <c r="DH137" i="1"/>
  <c r="P101" i="1"/>
  <c r="DN26" i="1"/>
  <c r="DN98" i="1"/>
  <c r="P54" i="1"/>
  <c r="U22" i="1"/>
  <c r="U137" i="1"/>
  <c r="F120" i="1"/>
  <c r="BA22" i="1"/>
  <c r="F118" i="1"/>
  <c r="BA137" i="1"/>
  <c r="AQ22" i="1"/>
  <c r="AQ137" i="1"/>
  <c r="F108" i="1"/>
  <c r="ES22" i="1"/>
  <c r="P118" i="1"/>
  <c r="ES137" i="1"/>
  <c r="O31" i="1"/>
  <c r="AB26" i="1"/>
  <c r="BB22" i="1"/>
  <c r="F111" i="1"/>
  <c r="BB137" i="1"/>
  <c r="EP98" i="1"/>
  <c r="P75" i="1"/>
  <c r="EP63" i="1"/>
  <c r="GM29" i="1"/>
  <c r="DT31" i="1"/>
  <c r="F39" i="1"/>
  <c r="AY26" i="1"/>
  <c r="AY98" i="1"/>
  <c r="BD22" i="1"/>
  <c r="F123" i="1"/>
  <c r="BD137" i="1"/>
  <c r="BC22" i="1"/>
  <c r="F114" i="1"/>
  <c r="BC137" i="1"/>
  <c r="P22" i="1"/>
  <c r="F101" i="1"/>
  <c r="P137" i="1"/>
  <c r="P42" i="1"/>
  <c r="ER26" i="1"/>
  <c r="ER98" i="1"/>
  <c r="X63" i="1"/>
  <c r="F94" i="1"/>
  <c r="EH22" i="1"/>
  <c r="P107" i="1"/>
  <c r="EH137" i="1"/>
  <c r="DP63" i="1"/>
  <c r="P94" i="1"/>
  <c r="DM22" i="1"/>
  <c r="P120" i="1"/>
  <c r="DM137" i="1"/>
  <c r="P95" i="1"/>
  <c r="DQ63" i="1"/>
  <c r="P83" i="1"/>
  <c r="DK63" i="1"/>
  <c r="FS63" i="1"/>
  <c r="EJ68" i="1"/>
  <c r="AU22" i="1"/>
  <c r="F117" i="1"/>
  <c r="AU137" i="1"/>
  <c r="DO22" i="1"/>
  <c r="DO137" i="1"/>
  <c r="P122" i="1"/>
  <c r="DI26" i="1"/>
  <c r="P43" i="1"/>
  <c r="DI98" i="1"/>
  <c r="EK22" i="1"/>
  <c r="P115" i="1"/>
  <c r="EK137" i="1"/>
  <c r="EM22" i="1"/>
  <c r="EM137" i="1"/>
  <c r="P117" i="1"/>
  <c r="Q22" i="1"/>
  <c r="F110" i="1"/>
  <c r="Q137" i="1"/>
  <c r="DJ22" i="1"/>
  <c r="P112" i="1"/>
  <c r="DJ137" i="1"/>
  <c r="EN26" i="1"/>
  <c r="P36" i="1"/>
  <c r="EN98" i="1"/>
  <c r="ET22" i="1"/>
  <c r="P111" i="1"/>
  <c r="ET137" i="1"/>
  <c r="F46" i="1"/>
  <c r="S26" i="1"/>
  <c r="S98" i="1"/>
  <c r="V22" i="1"/>
  <c r="F121" i="1"/>
  <c r="V137" i="1"/>
  <c r="F79" i="1"/>
  <c r="AZ63" i="1"/>
  <c r="AS22" i="1"/>
  <c r="F115" i="1"/>
  <c r="AS137" i="1"/>
  <c r="DP31" i="1"/>
  <c r="EC26" i="1"/>
  <c r="EN63" i="1"/>
  <c r="P73" i="1"/>
  <c r="EG22" i="1"/>
  <c r="EG137" i="1"/>
  <c r="P102" i="1"/>
  <c r="DG63" i="1"/>
  <c r="P70" i="1"/>
  <c r="T22" i="1"/>
  <c r="T137" i="1"/>
  <c r="F119" i="1"/>
  <c r="W22" i="1"/>
  <c r="F122" i="1"/>
  <c r="W137" i="1"/>
  <c r="EI22" i="1"/>
  <c r="P108" i="1"/>
  <c r="EI137" i="1"/>
  <c r="P39" i="1"/>
  <c r="EQ98" i="1"/>
  <c r="EQ26" i="1"/>
  <c r="AP22" i="1"/>
  <c r="AP137" i="1"/>
  <c r="F107" i="1"/>
  <c r="AX18" i="1"/>
  <c r="F144" i="1"/>
  <c r="EU22" i="1"/>
  <c r="EU137" i="1"/>
  <c r="P114" i="1"/>
  <c r="ED26" i="1"/>
  <c r="DQ31" i="1"/>
  <c r="O68" i="1"/>
  <c r="AB63" i="1"/>
  <c r="EK18" i="1" l="1"/>
  <c r="P154" i="1"/>
  <c r="P129" i="1"/>
  <c r="P133" i="1" s="1"/>
  <c r="G16" i="2"/>
  <c r="AY22" i="1"/>
  <c r="AY137" i="1"/>
  <c r="F106" i="1"/>
  <c r="BB18" i="1"/>
  <c r="F150" i="1"/>
  <c r="EU18" i="1"/>
  <c r="P153" i="1"/>
  <c r="T18" i="1"/>
  <c r="F158" i="1"/>
  <c r="EG18" i="1"/>
  <c r="P141" i="1"/>
  <c r="ET18" i="1"/>
  <c r="P150" i="1"/>
  <c r="E16" i="2"/>
  <c r="AU18" i="1"/>
  <c r="F156" i="1"/>
  <c r="AQ18" i="1"/>
  <c r="F147" i="1"/>
  <c r="DL18" i="1"/>
  <c r="P158" i="1"/>
  <c r="P46" i="1"/>
  <c r="DK98" i="1"/>
  <c r="DK26" i="1"/>
  <c r="AV22" i="1"/>
  <c r="F103" i="1"/>
  <c r="AV137" i="1"/>
  <c r="Q18" i="1"/>
  <c r="F149" i="1"/>
  <c r="W16" i="2"/>
  <c r="F130" i="1"/>
  <c r="F134" i="1" s="1"/>
  <c r="DM18" i="1"/>
  <c r="P159" i="1"/>
  <c r="BC18" i="1"/>
  <c r="F153" i="1"/>
  <c r="DN22" i="1"/>
  <c r="P121" i="1"/>
  <c r="DN137" i="1"/>
  <c r="CA26" i="1"/>
  <c r="AR31" i="1"/>
  <c r="DI22" i="1"/>
  <c r="DI137" i="1"/>
  <c r="P110" i="1"/>
  <c r="DG31" i="1"/>
  <c r="DT26" i="1"/>
  <c r="BA18" i="1"/>
  <c r="F157" i="1"/>
  <c r="CC26" i="1"/>
  <c r="AT31" i="1"/>
  <c r="EQ22" i="1"/>
  <c r="P106" i="1"/>
  <c r="EQ137" i="1"/>
  <c r="P96" i="1"/>
  <c r="EJ63" i="1"/>
  <c r="ER22" i="1"/>
  <c r="P109" i="1"/>
  <c r="ER137" i="1"/>
  <c r="GO29" i="1"/>
  <c r="FU31" i="1" s="1"/>
  <c r="FS31" i="1"/>
  <c r="F33" i="1"/>
  <c r="O26" i="1"/>
  <c r="O98" i="1"/>
  <c r="AW18" i="1"/>
  <c r="F143" i="1"/>
  <c r="X22" i="1"/>
  <c r="X137" i="1"/>
  <c r="F124" i="1"/>
  <c r="V18" i="1"/>
  <c r="F160" i="1"/>
  <c r="EI18" i="1"/>
  <c r="P147" i="1"/>
  <c r="DP26" i="1"/>
  <c r="P57" i="1"/>
  <c r="DP98" i="1"/>
  <c r="P130" i="1"/>
  <c r="P134" i="1" s="1"/>
  <c r="H16" i="2"/>
  <c r="BD18" i="1"/>
  <c r="F162" i="1"/>
  <c r="ES18" i="1"/>
  <c r="P157" i="1"/>
  <c r="DH18" i="1"/>
  <c r="P140" i="1"/>
  <c r="EV18" i="1"/>
  <c r="P162" i="1"/>
  <c r="Y22" i="1"/>
  <c r="F125" i="1"/>
  <c r="Y137" i="1"/>
  <c r="AZ18" i="1"/>
  <c r="F148" i="1"/>
  <c r="EN22" i="1"/>
  <c r="EN137" i="1"/>
  <c r="P103" i="1"/>
  <c r="O63" i="1"/>
  <c r="F70" i="1"/>
  <c r="F129" i="1"/>
  <c r="F133" i="1" s="1"/>
  <c r="V16" i="2"/>
  <c r="AS18" i="1"/>
  <c r="F154" i="1"/>
  <c r="S22" i="1"/>
  <c r="S137" i="1"/>
  <c r="F113" i="1"/>
  <c r="Y16" i="2" s="1"/>
  <c r="EM18" i="1"/>
  <c r="P156" i="1"/>
  <c r="DQ26" i="1"/>
  <c r="DQ98" i="1"/>
  <c r="P58" i="1"/>
  <c r="AP18" i="1"/>
  <c r="F146" i="1"/>
  <c r="W18" i="1"/>
  <c r="F161" i="1"/>
  <c r="T16" i="2"/>
  <c r="DJ18" i="1"/>
  <c r="P151" i="1"/>
  <c r="DO18" i="1"/>
  <c r="P161" i="1"/>
  <c r="EH18" i="1"/>
  <c r="P146" i="1"/>
  <c r="P18" i="1"/>
  <c r="F140" i="1"/>
  <c r="EP22" i="1"/>
  <c r="P105" i="1"/>
  <c r="EP137" i="1"/>
  <c r="U18" i="1"/>
  <c r="F159" i="1"/>
  <c r="R18" i="1"/>
  <c r="F151" i="1"/>
  <c r="EO22" i="1"/>
  <c r="P104" i="1"/>
  <c r="EO137" i="1"/>
  <c r="F96" i="1"/>
  <c r="AR63" i="1"/>
  <c r="EP18" i="1" l="1"/>
  <c r="P144" i="1"/>
  <c r="S18" i="1"/>
  <c r="F152" i="1"/>
  <c r="EQ18" i="1"/>
  <c r="P145" i="1"/>
  <c r="DG26" i="1"/>
  <c r="P33" i="1"/>
  <c r="DG98" i="1"/>
  <c r="FS26" i="1"/>
  <c r="EJ31" i="1"/>
  <c r="AV18" i="1"/>
  <c r="F142" i="1"/>
  <c r="EO18" i="1"/>
  <c r="P143" i="1"/>
  <c r="DP22" i="1"/>
  <c r="P124" i="1"/>
  <c r="DP137" i="1"/>
  <c r="X18" i="1"/>
  <c r="F163" i="1"/>
  <c r="FU26" i="1"/>
  <c r="EL31" i="1"/>
  <c r="DI18" i="1"/>
  <c r="P149" i="1"/>
  <c r="AY18" i="1"/>
  <c r="F145" i="1"/>
  <c r="EN18" i="1"/>
  <c r="P142" i="1"/>
  <c r="DQ22" i="1"/>
  <c r="DQ137" i="1"/>
  <c r="P125" i="1"/>
  <c r="ER18" i="1"/>
  <c r="P148" i="1"/>
  <c r="AT26" i="1"/>
  <c r="AT98" i="1"/>
  <c r="F49" i="1"/>
  <c r="AR26" i="1"/>
  <c r="F59" i="1"/>
  <c r="AR98" i="1"/>
  <c r="Y18" i="1"/>
  <c r="F164" i="1"/>
  <c r="DK22" i="1"/>
  <c r="P113" i="1"/>
  <c r="J16" i="2" s="1"/>
  <c r="DK137" i="1"/>
  <c r="O22" i="1"/>
  <c r="F100" i="1"/>
  <c r="O137" i="1"/>
  <c r="DN18" i="1"/>
  <c r="P160" i="1"/>
  <c r="AR22" i="1" l="1"/>
  <c r="AR137" i="1"/>
  <c r="F126" i="1"/>
  <c r="EL26" i="1"/>
  <c r="EL98" i="1"/>
  <c r="P49" i="1"/>
  <c r="DK18" i="1"/>
  <c r="P152" i="1"/>
  <c r="DQ18" i="1"/>
  <c r="P164" i="1"/>
  <c r="AT22" i="1"/>
  <c r="F116" i="1"/>
  <c r="AT137" i="1"/>
  <c r="EJ26" i="1"/>
  <c r="P59" i="1"/>
  <c r="EJ98" i="1"/>
  <c r="DP18" i="1"/>
  <c r="P163" i="1"/>
  <c r="O18" i="1"/>
  <c r="F139" i="1"/>
  <c r="DG22" i="1"/>
  <c r="P100" i="1"/>
  <c r="DG137" i="1"/>
  <c r="EJ22" i="1" l="1"/>
  <c r="EJ137" i="1"/>
  <c r="P126" i="1"/>
  <c r="DG18" i="1"/>
  <c r="P139" i="1"/>
  <c r="EL22" i="1"/>
  <c r="P116" i="1"/>
  <c r="EL137" i="1"/>
  <c r="U16" i="2"/>
  <c r="X16" i="2" s="1"/>
  <c r="AC16" i="2" s="1"/>
  <c r="F128" i="1"/>
  <c r="F132" i="1" s="1"/>
  <c r="F135" i="1" s="1"/>
  <c r="AR18" i="1"/>
  <c r="F165" i="1"/>
  <c r="AT18" i="1"/>
  <c r="F155" i="1"/>
  <c r="EL18" i="1" l="1"/>
  <c r="P155" i="1"/>
  <c r="F16" i="2"/>
  <c r="I16" i="2" s="1"/>
  <c r="N16" i="2" s="1"/>
  <c r="P128" i="1"/>
  <c r="P132" i="1" s="1"/>
  <c r="P135" i="1" s="1"/>
  <c r="EJ18" i="1"/>
  <c r="P165" i="1"/>
</calcChain>
</file>

<file path=xl/sharedStrings.xml><?xml version="1.0" encoding="utf-8"?>
<sst xmlns="http://schemas.openxmlformats.org/spreadsheetml/2006/main" count="1598" uniqueCount="246">
  <si>
    <t>Smeta.RU  (495) 974-1589</t>
  </si>
  <si>
    <t>_PS_</t>
  </si>
  <si>
    <t>Smeta.RU</t>
  </si>
  <si>
    <t/>
  </si>
  <si>
    <t>02-01-06 Установка автоматического выключателя в сущ. РЩ (1 шт.)</t>
  </si>
  <si>
    <t>Сметные нормы списания</t>
  </si>
  <si>
    <t>Коды ОКП для ТСН-2001 МГЭ Дополнение 80</t>
  </si>
  <si>
    <t>ТСН-2001 (МГЭ) Доп 80 - Новое строительство</t>
  </si>
  <si>
    <t>Типовой расчет для ТСН-2001 МГЭ, Дополнение 80, строительство</t>
  </si>
  <si>
    <t>Территориальные сметные нормативы для Москвы ТСН-2001 (МГЭ), дополнение 80</t>
  </si>
  <si>
    <t>Поправки для ТСН-2001 от 03.02.2026 г. доп.80</t>
  </si>
  <si>
    <t>Территориальные сметные нормативы для Москвы (ТСН-2001)</t>
  </si>
  <si>
    <t>ТЕР</t>
  </si>
  <si>
    <t>02-01-05</t>
  </si>
  <si>
    <t>Установка АВ с сущ. РЩ</t>
  </si>
  <si>
    <t>Монтажные работы</t>
  </si>
  <si>
    <t>1</t>
  </si>
  <si>
    <t>4.8-218-3</t>
  </si>
  <si>
    <t>Монтаж выключателей установочных автоматических (автоматов) или неавтоматических, автомата одно-, двух-, трехполюсного, устанавливаемого на конструкции на стене или колонне, на ток до 250 А</t>
  </si>
  <si>
    <t>1  ШТ.</t>
  </si>
  <si>
    <t>ТСН-2001.4 Доп. 80, Сб. 8, т. 218, поз. 3</t>
  </si>
  <si>
    <t>Монтаж оборудования</t>
  </si>
  <si>
    <t>ТСН-2001.4-8. Электротехнические установки</t>
  </si>
  <si>
    <t>ТСН-2001.4-8-1</t>
  </si>
  <si>
    <t>ПЗ</t>
  </si>
  <si>
    <t>Прямые затраты</t>
  </si>
  <si>
    <t>СтМатОб</t>
  </si>
  <si>
    <t>Стоимость материальных ресурсов (всего)</t>
  </si>
  <si>
    <t>СтМатОбЗак</t>
  </si>
  <si>
    <t>Стоимость материалов и оборудования заказчика</t>
  </si>
  <si>
    <t>СтМатОбПод</t>
  </si>
  <si>
    <t>Стоимость материалов и оборудования подрядчика</t>
  </si>
  <si>
    <t>СтМат</t>
  </si>
  <si>
    <t>Стоимость материалов (всего)</t>
  </si>
  <si>
    <t>СтМатЗак</t>
  </si>
  <si>
    <t>Стоимость материалов заказчика</t>
  </si>
  <si>
    <t>СтМатПод</t>
  </si>
  <si>
    <t>Стоимость материалов подрядчика</t>
  </si>
  <si>
    <t>Оборуд</t>
  </si>
  <si>
    <t>Стоимость оборудования (всего)</t>
  </si>
  <si>
    <t>ОборудЗак</t>
  </si>
  <si>
    <t>Стоимость оборудования заказчика</t>
  </si>
  <si>
    <t>ОборудПод</t>
  </si>
  <si>
    <t>Стоимость оборудования подрядчика</t>
  </si>
  <si>
    <t>ЭММ</t>
  </si>
  <si>
    <t>Эксплуатация машин</t>
  </si>
  <si>
    <t>ЭММсНРиСП</t>
  </si>
  <si>
    <t>Эксплуатация машин по ТСН-2001.16</t>
  </si>
  <si>
    <t>ЗПМ</t>
  </si>
  <si>
    <t>ЗП машинистов</t>
  </si>
  <si>
    <t>ОЗП</t>
  </si>
  <si>
    <t>Основная ЗП рабочих</t>
  </si>
  <si>
    <t>ОЗПсНРиСП</t>
  </si>
  <si>
    <t>Основная ЗП рабочих по ТСН-2001.16</t>
  </si>
  <si>
    <t>Строит</t>
  </si>
  <si>
    <t>Строительные работы с НР и СП</t>
  </si>
  <si>
    <t>Монтаж</t>
  </si>
  <si>
    <t>Монтажные работы с НР и СП</t>
  </si>
  <si>
    <t>Прочие</t>
  </si>
  <si>
    <t>Прочие работы с НР и СП</t>
  </si>
  <si>
    <t>ПрочиеЗатр</t>
  </si>
  <si>
    <t>Прочие затраты по ТСН-2001.16</t>
  </si>
  <si>
    <t>ВозврМат</t>
  </si>
  <si>
    <t>Возврат материалов</t>
  </si>
  <si>
    <t>ТрудСтр</t>
  </si>
  <si>
    <t>Трудозатраты строителей</t>
  </si>
  <si>
    <t>ТрудМаш</t>
  </si>
  <si>
    <t>Трудозатраты машинистов</t>
  </si>
  <si>
    <t>ТранспМат</t>
  </si>
  <si>
    <t>Транспорт материалов</t>
  </si>
  <si>
    <t>Перевозка</t>
  </si>
  <si>
    <t>Перевозка грузов</t>
  </si>
  <si>
    <t>НР</t>
  </si>
  <si>
    <t>Накладные расходы</t>
  </si>
  <si>
    <t>СмПриб</t>
  </si>
  <si>
    <t>Сметная прибыль</t>
  </si>
  <si>
    <t>Всего</t>
  </si>
  <si>
    <t>Всего с НР и СП</t>
  </si>
  <si>
    <t>Новый раздел</t>
  </si>
  <si>
    <t>Оборудование</t>
  </si>
  <si>
    <t>2</t>
  </si>
  <si>
    <t>Цена поставщика</t>
  </si>
  <si>
    <t>Автоматический выключатель ВА57-35 160А</t>
  </si>
  <si>
    <t>шт.</t>
  </si>
  <si>
    <t>1 оголовок</t>
  </si>
  <si>
    <t>Сметная стоимость оборудования</t>
  </si>
  <si>
    <t>ТСН-2001.13. Сметная стоимость оборудования</t>
  </si>
  <si>
    <t>ТСН-2001.13</t>
  </si>
  <si>
    <t>занесена вручную</t>
  </si>
  <si>
    <t>[20 000 /  7,57] +  3% Трансп +  1,2% Заг.скл</t>
  </si>
  <si>
    <t>3</t>
  </si>
  <si>
    <t>1,2</t>
  </si>
  <si>
    <t>в т_ч</t>
  </si>
  <si>
    <t>в том числе:</t>
  </si>
  <si>
    <t>СМР</t>
  </si>
  <si>
    <t>Обор</t>
  </si>
  <si>
    <t>Проч</t>
  </si>
  <si>
    <t>И_СМР</t>
  </si>
  <si>
    <t>Итого СМР</t>
  </si>
  <si>
    <t>И_Оборуд</t>
  </si>
  <si>
    <t>Итого оборудование</t>
  </si>
  <si>
    <t>И_Проч</t>
  </si>
  <si>
    <t>Итого прочие</t>
  </si>
  <si>
    <t>Всего_</t>
  </si>
  <si>
    <t>Всего по акту</t>
  </si>
  <si>
    <t>b1</t>
  </si>
  <si>
    <t>ширина</t>
  </si>
  <si>
    <t>p1</t>
  </si>
  <si>
    <t>плотность мусора в рыхлом теле</t>
  </si>
  <si>
    <t>p2</t>
  </si>
  <si>
    <t>а</t>
  </si>
  <si>
    <t>длина</t>
  </si>
  <si>
    <t>дл</t>
  </si>
  <si>
    <t>м14</t>
  </si>
  <si>
    <t>масса мусора по смете №1</t>
  </si>
  <si>
    <t>мус1</t>
  </si>
  <si>
    <t>мусор слежавшийся</t>
  </si>
  <si>
    <t>Переменная</t>
  </si>
  <si>
    <t>Новая переменная</t>
  </si>
  <si>
    <t>Переменная1</t>
  </si>
  <si>
    <t>Переменная_1</t>
  </si>
  <si>
    <t>Переменная_2</t>
  </si>
  <si>
    <t>ч</t>
  </si>
  <si>
    <t>ш</t>
  </si>
  <si>
    <t>шир</t>
  </si>
  <si>
    <t>ОБ_ПР</t>
  </si>
  <si>
    <t>Объект производственного назначения</t>
  </si>
  <si>
    <t>ОБ_НПР</t>
  </si>
  <si>
    <t>Объект непроизводственного назначения</t>
  </si>
  <si>
    <t>3.27_АВТО</t>
  </si>
  <si>
    <t>{вкл} - НР и СП по п.18.1 "Автомобильные дороги"  {выкл} - НР и СП по п.18.2 "Устройство покрытий дорожек, тротуаров, мостовых и площадок и прочее"  3.27 Табл. 3.27-121, расценки 3.27-26-1...4</t>
  </si>
  <si>
    <t>3.29_ЗАКР</t>
  </si>
  <si>
    <t>{вкл} - Тоннели и метрополитены: закрытый способ работ  {выкл} - Тоннели и метрополитены: открытый способ работ  3.29 Отдел 1.5; табл. 3.29-1905...1906</t>
  </si>
  <si>
    <t>4.10_МЕЖГ</t>
  </si>
  <si>
    <t>{вкл} - Прокладка и монтаж междугородных линий связи  {выкл} - Прокладка и монтаж сетей связи  4.10 Раздел 1.7.3...1.7.5</t>
  </si>
  <si>
    <t>Уровень цен</t>
  </si>
  <si>
    <t>Сборник индексов</t>
  </si>
  <si>
    <t>Коэффициенты к ТСН-2001 МГЭ Дополнение 80, строительство</t>
  </si>
  <si>
    <t>219</t>
  </si>
  <si>
    <t>Базовый уровень цен</t>
  </si>
  <si>
    <t>0</t>
  </si>
  <si>
    <t>_OBSM_</t>
  </si>
  <si>
    <t>9999990008</t>
  </si>
  <si>
    <t>Трудозатраты рабочих</t>
  </si>
  <si>
    <t>чел.-ч.</t>
  </si>
  <si>
    <t>2.1-13-14</t>
  </si>
  <si>
    <t>ТСН-2001.2. Доп. 68. п.1-13-14 (136001)</t>
  </si>
  <si>
    <t>Аппараты сварочные постоянного тока (выпрямители) для ручной дуговой сварки, сварочный ток до 500 А</t>
  </si>
  <si>
    <t>маш.-ч</t>
  </si>
  <si>
    <t>2.1-18-7</t>
  </si>
  <si>
    <t>ТСН-2001.2. Доп. 68. п.1-18-7 (183001)</t>
  </si>
  <si>
    <t>Автомобили грузовые бортовые, грузоподъемность до 5 т</t>
  </si>
  <si>
    <t>9999990009</t>
  </si>
  <si>
    <t>2.1-30-67</t>
  </si>
  <si>
    <t>ТСН-2001.2. Доп. 68. п.1-30-67 (340201)</t>
  </si>
  <si>
    <t>Прессы гидравлические с электроприводом</t>
  </si>
  <si>
    <t>2.1-30-96</t>
  </si>
  <si>
    <t>ТСН-2001.2. Доп. 64. п.1-30-96 (303703)</t>
  </si>
  <si>
    <t>Дрели электрические, мощность до 200 Вт</t>
  </si>
  <si>
    <t>1.1-1-1473</t>
  </si>
  <si>
    <t>ТСН-2001.1 Доп. 79, Р. 1, о. 1, поз. 1473</t>
  </si>
  <si>
    <t>Шпагат пеньковый</t>
  </si>
  <si>
    <t>кг</t>
  </si>
  <si>
    <t>1.1-1-1577</t>
  </si>
  <si>
    <t>ТСН-2001.1 Доп. 79, Р. 1, о. 1, поз. 1577</t>
  </si>
  <si>
    <t>Эмаль пентафталевая, цветная, типа ПФ-115</t>
  </si>
  <si>
    <t>1.1-1-1669</t>
  </si>
  <si>
    <t>ТСН-2001.1 Доп. 79, Р. 1, о. 1, поз. 1669</t>
  </si>
  <si>
    <t>Электроды, типа Э-42А, диаметр от 4 до 6 мм</t>
  </si>
  <si>
    <t>т</t>
  </si>
  <si>
    <t>1.1-1-1723</t>
  </si>
  <si>
    <t>ТСН-2001.1 Доп. 79, Р. 1, о. 1, поз. 1723</t>
  </si>
  <si>
    <t>Лента изоляционная, прорезиненная, односторонняя</t>
  </si>
  <si>
    <t>1.1-1-237</t>
  </si>
  <si>
    <t>ТСН-2001.1 Доп. 67, Р. 1, о. 1, поз. 237</t>
  </si>
  <si>
    <t>Дюбель с патроном</t>
  </si>
  <si>
    <t>1.1-1-238</t>
  </si>
  <si>
    <t>ТСН-2001.1 Доп. 80, Р. 1, о. 1, поз. 238</t>
  </si>
  <si>
    <t>Дюбель пластмассовый</t>
  </si>
  <si>
    <t>1.1-1-2911</t>
  </si>
  <si>
    <t>ТСН-2001.1 Доп. 67, Р. 1, о. 1, поз. 2911</t>
  </si>
  <si>
    <t>Лак электроизоляционный меламиноалкидный, типа МЛ-92</t>
  </si>
  <si>
    <t>1.1-1-3539</t>
  </si>
  <si>
    <t>ТСН-2001.1. Доп. 1-42. Р. 1, о. 1, поз. 3539</t>
  </si>
  <si>
    <t>Вазелин технический (смазка консервационная)</t>
  </si>
  <si>
    <t>1.1-2-63</t>
  </si>
  <si>
    <t>ТСН-2001.1. Доп. 1-42. Р. 1, о. 2, поз. 63</t>
  </si>
  <si>
    <t>Нитки суровые</t>
  </si>
  <si>
    <t>г</t>
  </si>
  <si>
    <t>1.21-5-1181</t>
  </si>
  <si>
    <t>ТСН-2001.1 Доп. 79, Р. 21, о. 5, поз. 1181</t>
  </si>
  <si>
    <t>Бирка маркировочная для кабелей и проводов, типа У153 У3,5</t>
  </si>
  <si>
    <t>1000 шт.</t>
  </si>
  <si>
    <t>1.21-5-1655</t>
  </si>
  <si>
    <t>ТСН-2001.1 Доп. 67, Р. 21, о. 5, поз. 1655</t>
  </si>
  <si>
    <t>Перемычка гибкая, типа ПГС 50-280</t>
  </si>
  <si>
    <t>1297020000</t>
  </si>
  <si>
    <t>Болты строительные с гайками и шайбами (1297030000, 1610000000, 1620000000, 1680000000)</t>
  </si>
  <si>
    <t>3422000000</t>
  </si>
  <si>
    <t>Выключатели автоматические одно-, двух-, трехполюсные, на ток до 250 А</t>
  </si>
  <si>
    <t>3449800000</t>
  </si>
  <si>
    <t>Наконечники кабельные</t>
  </si>
  <si>
    <t>5290900000</t>
  </si>
  <si>
    <t>Конструкции опорные индивидуальные сварные, из сталей мелких профилей</t>
  </si>
  <si>
    <t>(наименование стройки и/или объекта)</t>
  </si>
  <si>
    <t>(наименование работ и затрат)</t>
  </si>
  <si>
    <t>В
базисном
уровне
цен</t>
  </si>
  <si>
    <t>В
текущем
уровне
цен</t>
  </si>
  <si>
    <t>Сметная стоимость</t>
  </si>
  <si>
    <t>Строительные работы</t>
  </si>
  <si>
    <t>Работы по монтажу оборудования</t>
  </si>
  <si>
    <t>Прочие работы и затраты</t>
  </si>
  <si>
    <t>Средства на оплату труда</t>
  </si>
  <si>
    <t>Затраты труда</t>
  </si>
  <si>
    <t xml:space="preserve">Кроме того: </t>
  </si>
  <si>
    <t>№ п/п</t>
  </si>
  <si>
    <t>Шифр расценки и коды ресурсов</t>
  </si>
  <si>
    <t>Наименование работ и затрат</t>
  </si>
  <si>
    <t>Ед. изм.</t>
  </si>
  <si>
    <t>Кол-во
единиц</t>
  </si>
  <si>
    <t>Цена на
ед. изм.,
руб.</t>
  </si>
  <si>
    <t>Попра-
вочные
коэффи-
циенты</t>
  </si>
  <si>
    <t>Коэффи-
циенты
зимних
удорожа-
ний</t>
  </si>
  <si>
    <t>Коэффи-
циенты
(индек-
сы) пере-
счета,
нормы
НР и СП</t>
  </si>
  <si>
    <t>ВСЕГО
затрат в
текущем
уровне цен,
руб.</t>
  </si>
  <si>
    <t>Форма № 4б</t>
  </si>
  <si>
    <t>Составлен(а) по ТСН-2001 с учетом Дополнения №: 80</t>
  </si>
  <si>
    <t>№ и период сборника коэффициентов (индексов) пересчета: Коэффициенты к ТСН-2001 МГЭ Дополнение 80, строительство №219 I квартал 2026 года</t>
  </si>
  <si>
    <t>Всего в
ценах на
январь 2000 года,
руб.</t>
  </si>
  <si>
    <t>ЗП</t>
  </si>
  <si>
    <t>ЭМ</t>
  </si>
  <si>
    <t>в т.ч. ЗПМ</t>
  </si>
  <si>
    <t>МР</t>
  </si>
  <si>
    <t>НР от ФОТ</t>
  </si>
  <si>
    <t>%</t>
  </si>
  <si>
    <t>СП от ФОТ</t>
  </si>
  <si>
    <t>ЗТР</t>
  </si>
  <si>
    <t>чел-ч</t>
  </si>
  <si>
    <t>Всего по позиции:</t>
  </si>
  <si>
    <t xml:space="preserve">   Итого по ТСН-2001.16</t>
  </si>
  <si>
    <t xml:space="preserve">   Итого возвратных сумм</t>
  </si>
  <si>
    <r>
      <t>ОБОРУДОВАНИЕ:_x000D_
Автоматический выключатель ВА57-35 160А</t>
    </r>
    <r>
      <rPr>
        <i/>
        <sz val="10"/>
        <color rgb="FF821E82"/>
        <rFont val="Arial"/>
        <family val="2"/>
        <charset val="204"/>
      </rPr>
      <t xml:space="preserve">
2 753,93 = [20 000 /  7,57] +  3% Трансп +  1,2% Заг.скл</t>
    </r>
  </si>
  <si>
    <t xml:space="preserve"> тыс.руб.</t>
  </si>
  <si>
    <t xml:space="preserve">Составил   </t>
  </si>
  <si>
    <t>(должность, подпись, инициалы, фамилия)</t>
  </si>
  <si>
    <t xml:space="preserve">Проверил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</si>
</sst>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,##0.00;[Red]\-\ #,##0.00"/>
    <numFmt numFmtId="165" formatCode="#,##0.00############;[Red]\-\ #,##0.00############"/>
  </numFmts>
  <fonts count="25" x14ac:knownFonts="1">
    <font>
      <sz val="10"/>
      <name val="Arial"/>
      <charset val="204"/>
    </font>
    <font>
      <b/>
      <sz val="10"/>
      <color indexed="12"/>
      <name val="Arial"/>
      <charset val="204"/>
    </font>
    <font>
      <sz val="10"/>
      <color indexed="18"/>
      <name val="Arial"/>
      <charset val="204"/>
    </font>
    <font>
      <b/>
      <sz val="10"/>
      <color indexed="16"/>
      <name val="Arial"/>
      <charset val="204"/>
    </font>
    <font>
      <b/>
      <sz val="10"/>
      <color indexed="20"/>
      <name val="Arial"/>
      <charset val="204"/>
    </font>
    <font>
      <b/>
      <sz val="10"/>
      <color indexed="17"/>
      <name val="Arial"/>
      <charset val="204"/>
    </font>
    <font>
      <b/>
      <sz val="10"/>
      <color indexed="14"/>
      <name val="Arial"/>
      <charset val="204"/>
    </font>
    <font>
      <sz val="10"/>
      <color indexed="17"/>
      <name val="Arial"/>
      <charset val="204"/>
    </font>
    <font>
      <sz val="10"/>
      <color indexed="12"/>
      <name val="Arial"/>
      <charset val="204"/>
    </font>
    <font>
      <sz val="10"/>
      <color indexed="14"/>
      <name val="Arial"/>
      <charset val="204"/>
    </font>
    <font>
      <sz val="10"/>
      <color indexed="16"/>
      <name val="Arial"/>
      <charset val="204"/>
    </font>
    <font>
      <sz val="10"/>
      <name val="Arial"/>
      <family val="2"/>
      <charset val="204"/>
    </font>
    <font>
      <sz val="9"/>
      <name val="Arial"/>
      <family val="2"/>
      <charset val="204"/>
    </font>
    <font>
      <sz val="11"/>
      <name val="Arial"/>
      <family val="2"/>
      <charset val="204"/>
    </font>
    <font>
      <b/>
      <sz val="12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b/>
      <sz val="11"/>
      <name val="Arial"/>
      <family val="2"/>
      <charset val="204"/>
    </font>
    <font>
      <b/>
      <sz val="13"/>
      <name val="Arial"/>
      <family val="2"/>
      <charset val="204"/>
    </font>
    <font>
      <i/>
      <sz val="11"/>
      <name val="Arial"/>
      <family val="2"/>
      <charset val="204"/>
    </font>
    <font>
      <sz val="11"/>
      <color rgb="FF821E82"/>
      <name val="Arial"/>
      <family val="2"/>
      <charset val="204"/>
    </font>
    <font>
      <i/>
      <sz val="11"/>
      <color rgb="FF821E82"/>
      <name val="Arial"/>
      <family val="2"/>
      <charset val="204"/>
    </font>
    <font>
      <i/>
      <sz val="10"/>
      <color rgb="FF821E82"/>
      <name val="Arial"/>
      <family val="2"/>
      <charset val="204"/>
    </font>
    <font>
      <sz val="10"/>
      <color rgb="FF821E82"/>
      <name val="Arial"/>
      <family val="2"/>
      <charset val="204"/>
    </font>
    <font>
      <b/>
      <sz val="11"/>
      <color rgb="FF821E82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11" fillId="0" borderId="0"/>
  </cellStyleXfs>
  <cellXfs count="66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  <xf numFmtId="0" fontId="5" fillId="0" borderId="0" xfId="0" applyFont="1"/>
    <xf numFmtId="0" fontId="6" fillId="0" borderId="0" xfId="0" applyFont="1"/>
    <xf numFmtId="0" fontId="7" fillId="0" borderId="0" xfId="0" applyFont="1"/>
    <xf numFmtId="0" fontId="8" fillId="0" borderId="0" xfId="0" applyFont="1"/>
    <xf numFmtId="0" fontId="9" fillId="0" borderId="0" xfId="0" applyFont="1"/>
    <xf numFmtId="0" fontId="10" fillId="0" borderId="0" xfId="0" applyFont="1"/>
    <xf numFmtId="0" fontId="12" fillId="0" borderId="0" xfId="0" applyFont="1"/>
    <xf numFmtId="0" fontId="13" fillId="0" borderId="0" xfId="0" applyFont="1"/>
    <xf numFmtId="0" fontId="13" fillId="0" borderId="0" xfId="0" applyFont="1" applyBorder="1" applyAlignment="1">
      <alignment horizontal="left" wrapText="1"/>
    </xf>
    <xf numFmtId="0" fontId="13" fillId="0" borderId="0" xfId="0" applyFont="1" applyAlignment="1">
      <alignment horizontal="center" vertical="center" wrapText="1"/>
    </xf>
    <xf numFmtId="164" fontId="17" fillId="0" borderId="0" xfId="0" applyNumberFormat="1" applyFont="1"/>
    <xf numFmtId="0" fontId="17" fillId="0" borderId="0" xfId="0" applyFont="1"/>
    <xf numFmtId="164" fontId="13" fillId="0" borderId="0" xfId="0" applyNumberFormat="1" applyFont="1"/>
    <xf numFmtId="0" fontId="13" fillId="0" borderId="0" xfId="0" applyFont="1" applyAlignment="1">
      <alignment horizontal="left"/>
    </xf>
    <xf numFmtId="0" fontId="13" fillId="0" borderId="3" xfId="0" applyFont="1" applyBorder="1" applyAlignment="1">
      <alignment horizontal="center" vertical="center" wrapText="1"/>
    </xf>
    <xf numFmtId="0" fontId="13" fillId="0" borderId="4" xfId="0" applyFont="1" applyBorder="1" applyAlignment="1">
      <alignment horizontal="center" vertical="center" wrapText="1"/>
    </xf>
    <xf numFmtId="0" fontId="13" fillId="0" borderId="1" xfId="0" applyFont="1" applyBorder="1" applyAlignment="1">
      <alignment horizontal="left" wrapText="1"/>
    </xf>
    <xf numFmtId="0" fontId="13" fillId="0" borderId="0" xfId="0" applyFont="1" applyAlignment="1">
      <alignment horizontal="left" vertical="top" wrapText="1"/>
    </xf>
    <xf numFmtId="0" fontId="13" fillId="0" borderId="0" xfId="0" applyFont="1" applyAlignment="1">
      <alignment horizontal="right" vertical="top"/>
    </xf>
    <xf numFmtId="0" fontId="19" fillId="0" borderId="0" xfId="0" applyFont="1" applyAlignment="1">
      <alignment horizontal="right" vertical="top" wrapText="1"/>
    </xf>
    <xf numFmtId="0" fontId="13" fillId="0" borderId="0" xfId="0" applyFont="1" applyAlignment="1">
      <alignment horizontal="right" vertical="top" wrapText="1"/>
    </xf>
    <xf numFmtId="164" fontId="13" fillId="0" borderId="0" xfId="0" applyNumberFormat="1" applyFont="1" applyAlignment="1">
      <alignment horizontal="right" vertical="top"/>
    </xf>
    <xf numFmtId="164" fontId="19" fillId="0" borderId="0" xfId="0" applyNumberFormat="1" applyFont="1" applyAlignment="1">
      <alignment horizontal="right" vertical="top"/>
    </xf>
    <xf numFmtId="0" fontId="13" fillId="0" borderId="1" xfId="0" applyFont="1" applyBorder="1" applyAlignment="1">
      <alignment horizontal="left" vertical="top" wrapText="1"/>
    </xf>
    <xf numFmtId="0" fontId="19" fillId="0" borderId="1" xfId="0" applyFont="1" applyBorder="1" applyAlignment="1">
      <alignment horizontal="right" vertical="top" wrapText="1"/>
    </xf>
    <xf numFmtId="0" fontId="13" fillId="0" borderId="1" xfId="0" applyFont="1" applyBorder="1" applyAlignment="1">
      <alignment horizontal="right" vertical="top"/>
    </xf>
    <xf numFmtId="164" fontId="13" fillId="0" borderId="1" xfId="0" applyNumberFormat="1" applyFont="1" applyBorder="1" applyAlignment="1">
      <alignment horizontal="right" vertical="top"/>
    </xf>
    <xf numFmtId="0" fontId="13" fillId="0" borderId="1" xfId="0" applyFont="1" applyBorder="1" applyAlignment="1">
      <alignment horizontal="right" vertical="top" wrapText="1"/>
    </xf>
    <xf numFmtId="0" fontId="17" fillId="0" borderId="0" xfId="0" applyFont="1" applyAlignment="1">
      <alignment vertical="top"/>
    </xf>
    <xf numFmtId="164" fontId="0" fillId="0" borderId="0" xfId="0" applyNumberFormat="1"/>
    <xf numFmtId="0" fontId="20" fillId="0" borderId="1" xfId="0" applyFont="1" applyBorder="1" applyAlignment="1">
      <alignment horizontal="left" vertical="top" wrapText="1"/>
    </xf>
    <xf numFmtId="0" fontId="21" fillId="0" borderId="1" xfId="0" applyFont="1" applyBorder="1" applyAlignment="1">
      <alignment horizontal="right" vertical="top" wrapText="1"/>
    </xf>
    <xf numFmtId="0" fontId="20" fillId="0" borderId="1" xfId="0" applyFont="1" applyBorder="1" applyAlignment="1">
      <alignment horizontal="right" vertical="top"/>
    </xf>
    <xf numFmtId="164" fontId="20" fillId="0" borderId="1" xfId="0" applyNumberFormat="1" applyFont="1" applyBorder="1" applyAlignment="1">
      <alignment horizontal="right" vertical="top"/>
    </xf>
    <xf numFmtId="0" fontId="20" fillId="0" borderId="1" xfId="0" applyFont="1" applyBorder="1" applyAlignment="1">
      <alignment horizontal="right" vertical="top" wrapText="1"/>
    </xf>
    <xf numFmtId="0" fontId="23" fillId="0" borderId="0" xfId="0" applyFont="1"/>
    <xf numFmtId="0" fontId="24" fillId="0" borderId="0" xfId="0" applyFont="1" applyAlignment="1">
      <alignment vertical="top"/>
    </xf>
    <xf numFmtId="0" fontId="17" fillId="0" borderId="0" xfId="0" applyFont="1" applyAlignment="1">
      <alignment horizontal="left" wrapText="1"/>
    </xf>
    <xf numFmtId="0" fontId="13" fillId="0" borderId="1" xfId="0" applyFont="1" applyBorder="1"/>
    <xf numFmtId="0" fontId="13" fillId="0" borderId="0" xfId="0" applyFont="1" applyAlignment="1">
      <alignment horizontal="right" vertical="center"/>
    </xf>
    <xf numFmtId="0" fontId="13" fillId="0" borderId="0" xfId="0" applyFont="1" applyAlignment="1">
      <alignment horizontal="left"/>
    </xf>
    <xf numFmtId="0" fontId="12" fillId="0" borderId="2" xfId="0" applyFont="1" applyBorder="1" applyAlignment="1">
      <alignment horizontal="center"/>
    </xf>
    <xf numFmtId="164" fontId="17" fillId="0" borderId="0" xfId="0" applyNumberFormat="1" applyFont="1" applyAlignment="1">
      <alignment horizontal="right" vertical="top"/>
    </xf>
    <xf numFmtId="0" fontId="17" fillId="0" borderId="0" xfId="0" applyFont="1" applyAlignment="1">
      <alignment horizontal="right" vertical="top"/>
    </xf>
    <xf numFmtId="0" fontId="17" fillId="0" borderId="0" xfId="0" applyFont="1" applyAlignment="1">
      <alignment horizontal="left" wrapText="1"/>
    </xf>
    <xf numFmtId="0" fontId="13" fillId="0" borderId="0" xfId="0" applyFont="1" applyAlignment="1">
      <alignment horizontal="left" wrapText="1"/>
    </xf>
    <xf numFmtId="164" fontId="13" fillId="0" borderId="0" xfId="0" applyNumberFormat="1" applyFont="1" applyAlignment="1">
      <alignment horizontal="right"/>
    </xf>
    <xf numFmtId="0" fontId="13" fillId="0" borderId="0" xfId="0" applyFont="1" applyAlignment="1">
      <alignment horizontal="right"/>
    </xf>
    <xf numFmtId="165" fontId="13" fillId="0" borderId="0" xfId="0" applyNumberFormat="1" applyFont="1" applyAlignment="1">
      <alignment horizontal="right"/>
    </xf>
    <xf numFmtId="0" fontId="18" fillId="0" borderId="0" xfId="0" applyFont="1" applyAlignment="1">
      <alignment horizontal="center" vertical="top" wrapText="1"/>
    </xf>
    <xf numFmtId="164" fontId="24" fillId="0" borderId="2" xfId="0" applyNumberFormat="1" applyFont="1" applyBorder="1" applyAlignment="1">
      <alignment horizontal="right" vertical="top"/>
    </xf>
    <xf numFmtId="164" fontId="17" fillId="0" borderId="2" xfId="0" applyNumberFormat="1" applyFont="1" applyBorder="1" applyAlignment="1">
      <alignment horizontal="right" vertical="top"/>
    </xf>
    <xf numFmtId="0" fontId="13" fillId="0" borderId="0" xfId="0" applyFont="1" applyFill="1" applyAlignment="1">
      <alignment horizontal="left"/>
    </xf>
    <xf numFmtId="0" fontId="13" fillId="0" borderId="0" xfId="1" applyFont="1" applyFill="1" applyAlignment="1">
      <alignment horizontal="left"/>
    </xf>
    <xf numFmtId="0" fontId="13" fillId="0" borderId="1" xfId="0" applyFont="1" applyBorder="1" applyAlignment="1">
      <alignment horizontal="left" wrapText="1"/>
    </xf>
    <xf numFmtId="0" fontId="17" fillId="0" borderId="0" xfId="0" applyFont="1" applyAlignment="1">
      <alignment horizontal="left"/>
    </xf>
    <xf numFmtId="0" fontId="14" fillId="0" borderId="1" xfId="0" applyFont="1" applyBorder="1" applyAlignment="1">
      <alignment horizontal="center" wrapText="1"/>
    </xf>
    <xf numFmtId="0" fontId="15" fillId="0" borderId="1" xfId="0" applyFont="1" applyBorder="1" applyAlignment="1">
      <alignment horizontal="center" wrapText="1"/>
    </xf>
    <xf numFmtId="0" fontId="16" fillId="0" borderId="1" xfId="0" applyFont="1" applyBorder="1" applyAlignment="1">
      <alignment horizontal="center" wrapText="1"/>
    </xf>
    <xf numFmtId="0" fontId="12" fillId="0" borderId="0" xfId="0" applyFont="1" applyAlignment="1">
      <alignment horizontal="center" wrapText="1"/>
    </xf>
    <xf numFmtId="0" fontId="0" fillId="0" borderId="0" xfId="0" applyAlignment="1"/>
  </cellXfs>
  <cellStyles count="2">
    <cellStyle name="Обычный" xfId="0" builtinId="0"/>
    <cellStyle name="Обычный 4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X76"/>
  <sheetViews>
    <sheetView tabSelected="1" zoomScaleNormal="100" workbookViewId="0">
      <selection activeCell="AW14" sqref="AW14:AX14"/>
    </sheetView>
  </sheetViews>
  <sheetFormatPr defaultRowHeight="12.75" x14ac:dyDescent="0.2"/>
  <cols>
    <col min="1" max="1" width="5.7109375" customWidth="1"/>
    <col min="2" max="2" width="11.7109375" customWidth="1"/>
    <col min="3" max="3" width="40.7109375" customWidth="1"/>
    <col min="4" max="4" width="11.7109375" customWidth="1"/>
    <col min="5" max="5" width="8.140625" bestFit="1" customWidth="1"/>
    <col min="6" max="6" width="9" bestFit="1" customWidth="1"/>
    <col min="7" max="7" width="8.5703125" bestFit="1" customWidth="1"/>
    <col min="9" max="9" width="9" bestFit="1" customWidth="1"/>
    <col min="10" max="10" width="9.5703125" bestFit="1" customWidth="1"/>
    <col min="11" max="11" width="10.140625" bestFit="1" customWidth="1"/>
    <col min="15" max="41" width="0" hidden="1" customWidth="1"/>
    <col min="42" max="42" width="129.7109375" hidden="1" customWidth="1"/>
    <col min="43" max="43" width="96" hidden="1" customWidth="1"/>
    <col min="44" max="47" width="0" hidden="1" customWidth="1"/>
  </cols>
  <sheetData>
    <row r="1" spans="1:50" x14ac:dyDescent="0.2">
      <c r="A1" s="11" t="str">
        <f>Source!B1</f>
        <v>Smeta.RU  (495) 974-1589</v>
      </c>
    </row>
    <row r="2" spans="1:50" ht="14.25" x14ac:dyDescent="0.2">
      <c r="A2" s="12"/>
      <c r="B2" s="12"/>
      <c r="C2" s="12"/>
      <c r="D2" s="12"/>
      <c r="E2" s="12"/>
      <c r="F2" s="12"/>
      <c r="G2" s="12"/>
      <c r="H2" s="12"/>
      <c r="I2" s="12"/>
      <c r="J2" s="52" t="s">
        <v>225</v>
      </c>
      <c r="K2" s="52"/>
    </row>
    <row r="3" spans="1:50" ht="15.75" x14ac:dyDescent="0.25">
      <c r="A3" s="61" t="s">
        <v>4</v>
      </c>
      <c r="B3" s="61"/>
      <c r="C3" s="61"/>
      <c r="D3" s="61"/>
      <c r="E3" s="61"/>
      <c r="F3" s="61"/>
      <c r="G3" s="61"/>
      <c r="H3" s="61"/>
      <c r="I3" s="61"/>
      <c r="J3" s="61"/>
      <c r="K3" s="61"/>
    </row>
    <row r="4" spans="1:50" x14ac:dyDescent="0.2">
      <c r="A4" s="46" t="s">
        <v>204</v>
      </c>
      <c r="B4" s="46"/>
      <c r="C4" s="46"/>
      <c r="D4" s="46"/>
      <c r="E4" s="46"/>
      <c r="F4" s="46"/>
      <c r="G4" s="46"/>
      <c r="H4" s="46"/>
      <c r="I4" s="46"/>
      <c r="J4" s="46"/>
      <c r="K4" s="46"/>
    </row>
    <row r="5" spans="1:50" ht="14.25" x14ac:dyDescent="0.2">
      <c r="A5" s="12"/>
      <c r="B5" s="12"/>
      <c r="C5" s="12"/>
      <c r="D5" s="12"/>
      <c r="E5" s="12"/>
      <c r="F5" s="12"/>
      <c r="G5" s="12"/>
      <c r="H5" s="12"/>
      <c r="I5" s="12"/>
      <c r="J5" s="12"/>
      <c r="K5" s="12"/>
    </row>
    <row r="6" spans="1:50" ht="15.75" x14ac:dyDescent="0.25">
      <c r="A6" s="61" t="str">
        <f>CONCATENATE( "ЛОКАЛЬНАЯ СМЕТА № ",IF(Source!F12&lt;&gt;"Новый объект", Source!F12, ""))</f>
        <v xml:space="preserve">ЛОКАЛЬНАЯ СМЕТА № </v>
      </c>
      <c r="B6" s="62"/>
      <c r="C6" s="62"/>
      <c r="D6" s="62"/>
      <c r="E6" s="62"/>
      <c r="F6" s="62"/>
      <c r="G6" s="62"/>
      <c r="H6" s="62"/>
      <c r="I6" s="62"/>
      <c r="J6" s="62"/>
      <c r="K6" s="62"/>
    </row>
    <row r="7" spans="1:50" ht="14.25" x14ac:dyDescent="0.2">
      <c r="A7" s="12"/>
      <c r="B7" s="12"/>
      <c r="C7" s="12"/>
      <c r="D7" s="12"/>
      <c r="E7" s="12"/>
      <c r="F7" s="12"/>
      <c r="G7" s="12"/>
      <c r="H7" s="12"/>
      <c r="I7" s="12"/>
      <c r="J7" s="12"/>
      <c r="K7" s="12"/>
    </row>
    <row r="8" spans="1:50" ht="18" x14ac:dyDescent="0.25">
      <c r="A8" s="63"/>
      <c r="B8" s="63"/>
      <c r="C8" s="63"/>
      <c r="D8" s="63"/>
      <c r="E8" s="63"/>
      <c r="F8" s="63"/>
      <c r="G8" s="63"/>
      <c r="H8" s="63"/>
      <c r="I8" s="63"/>
      <c r="J8" s="63"/>
      <c r="K8" s="63"/>
    </row>
    <row r="9" spans="1:50" x14ac:dyDescent="0.2">
      <c r="A9" s="64" t="s">
        <v>205</v>
      </c>
      <c r="B9" s="65"/>
      <c r="C9" s="65"/>
      <c r="D9" s="65"/>
      <c r="E9" s="65"/>
      <c r="F9" s="65"/>
      <c r="G9" s="65"/>
      <c r="H9" s="65"/>
      <c r="I9" s="65"/>
      <c r="J9" s="65"/>
      <c r="K9" s="65"/>
    </row>
    <row r="10" spans="1:50" ht="14.25" x14ac:dyDescent="0.2">
      <c r="A10" s="12"/>
      <c r="B10" s="12"/>
      <c r="C10" s="12"/>
      <c r="D10" s="12"/>
      <c r="E10" s="12"/>
      <c r="F10" s="12"/>
      <c r="G10" s="12"/>
      <c r="H10" s="12"/>
      <c r="I10" s="12"/>
      <c r="J10" s="12"/>
      <c r="K10" s="12"/>
    </row>
    <row r="11" spans="1:50" ht="14.25" x14ac:dyDescent="0.2">
      <c r="A11" s="59" t="str">
        <f>CONCATENATE( "Основание: чертежи № ", Source!J12)</f>
        <v xml:space="preserve">Основание: чертежи № </v>
      </c>
      <c r="B11" s="59"/>
      <c r="C11" s="59"/>
      <c r="D11" s="59"/>
      <c r="E11" s="59"/>
      <c r="F11" s="59"/>
      <c r="G11" s="59"/>
      <c r="H11" s="59"/>
      <c r="I11" s="59"/>
      <c r="J11" s="59"/>
      <c r="K11" s="59"/>
    </row>
    <row r="12" spans="1:50" ht="14.25" x14ac:dyDescent="0.2">
      <c r="A12" s="13"/>
      <c r="B12" s="13"/>
      <c r="C12" s="13"/>
      <c r="D12" s="13"/>
      <c r="E12" s="13"/>
      <c r="F12" s="13"/>
      <c r="G12" s="13"/>
      <c r="H12" s="13"/>
      <c r="I12" s="13"/>
      <c r="J12" s="13"/>
      <c r="K12" s="13"/>
    </row>
    <row r="13" spans="1:50" ht="71.25" x14ac:dyDescent="0.2">
      <c r="A13" s="12"/>
      <c r="B13" s="12"/>
      <c r="C13" s="12"/>
      <c r="D13" s="12"/>
      <c r="E13" s="12"/>
      <c r="F13" s="12"/>
      <c r="G13" s="12"/>
      <c r="H13" s="12"/>
      <c r="I13" s="14" t="s">
        <v>206</v>
      </c>
      <c r="J13" s="14" t="s">
        <v>207</v>
      </c>
      <c r="K13" s="12"/>
    </row>
    <row r="14" spans="1:50" ht="15" x14ac:dyDescent="0.25">
      <c r="A14" s="12"/>
      <c r="B14" s="12"/>
      <c r="C14" s="12"/>
      <c r="D14" s="12"/>
      <c r="E14" s="60" t="s">
        <v>208</v>
      </c>
      <c r="F14" s="60"/>
      <c r="G14" s="60"/>
      <c r="H14" s="60"/>
      <c r="I14" s="15">
        <f>I15+I16+I17+I18</f>
        <v>2.8400000000000003</v>
      </c>
      <c r="J14" s="15">
        <f>J15+J16+J17+J18</f>
        <v>25.78</v>
      </c>
      <c r="K14" s="16" t="s">
        <v>242</v>
      </c>
      <c r="AW14" s="34"/>
      <c r="AX14" s="34"/>
    </row>
    <row r="15" spans="1:50" ht="14.25" x14ac:dyDescent="0.2">
      <c r="A15" s="12"/>
      <c r="B15" s="12"/>
      <c r="C15" s="12"/>
      <c r="D15" s="12"/>
      <c r="E15" s="45" t="s">
        <v>209</v>
      </c>
      <c r="F15" s="45"/>
      <c r="G15" s="45"/>
      <c r="H15" s="45"/>
      <c r="I15" s="17">
        <f>ROUND((Source!F154)/1000, 2)</f>
        <v>0</v>
      </c>
      <c r="J15" s="17">
        <f>ROUND((Source!P154)/1000, 2)</f>
        <v>0</v>
      </c>
      <c r="K15" s="12" t="s">
        <v>242</v>
      </c>
    </row>
    <row r="16" spans="1:50" ht="14.25" x14ac:dyDescent="0.2">
      <c r="A16" s="12"/>
      <c r="B16" s="12"/>
      <c r="C16" s="12"/>
      <c r="D16" s="12"/>
      <c r="E16" s="45" t="s">
        <v>210</v>
      </c>
      <c r="F16" s="45"/>
      <c r="G16" s="45"/>
      <c r="H16" s="45"/>
      <c r="I16" s="17">
        <f>ROUND((Source!F155)/1000, 2)</f>
        <v>0.12</v>
      </c>
      <c r="J16" s="17">
        <f>ROUND((Source!P155)/1000, 2)</f>
        <v>4.93</v>
      </c>
      <c r="K16" s="12" t="s">
        <v>242</v>
      </c>
    </row>
    <row r="17" spans="1:42" ht="14.25" x14ac:dyDescent="0.2">
      <c r="A17" s="12"/>
      <c r="B17" s="12"/>
      <c r="C17" s="12"/>
      <c r="D17" s="12"/>
      <c r="E17" s="45" t="s">
        <v>79</v>
      </c>
      <c r="F17" s="45"/>
      <c r="G17" s="45"/>
      <c r="H17" s="45"/>
      <c r="I17" s="17">
        <f>ROUND((Source!F146)/1000, 2)</f>
        <v>2.72</v>
      </c>
      <c r="J17" s="17">
        <f>ROUND((Source!P146)/1000, 2)</f>
        <v>20.85</v>
      </c>
      <c r="K17" s="12" t="s">
        <v>242</v>
      </c>
    </row>
    <row r="18" spans="1:42" ht="14.25" x14ac:dyDescent="0.2">
      <c r="A18" s="12"/>
      <c r="B18" s="12"/>
      <c r="C18" s="12"/>
      <c r="D18" s="12"/>
      <c r="E18" s="45" t="s">
        <v>211</v>
      </c>
      <c r="F18" s="45"/>
      <c r="G18" s="45"/>
      <c r="H18" s="45"/>
      <c r="I18" s="17">
        <f>ROUND((Source!F156+Source!F157)/1000, 2)</f>
        <v>0</v>
      </c>
      <c r="J18" s="17">
        <f>ROUND((Source!P156+Source!P157)/1000, 2)</f>
        <v>0</v>
      </c>
      <c r="K18" s="12" t="s">
        <v>242</v>
      </c>
    </row>
    <row r="19" spans="1:42" ht="14.25" x14ac:dyDescent="0.2">
      <c r="A19" s="12"/>
      <c r="B19" s="12"/>
      <c r="C19" s="12"/>
      <c r="D19" s="12"/>
      <c r="E19" s="45" t="s">
        <v>212</v>
      </c>
      <c r="F19" s="45"/>
      <c r="G19" s="45"/>
      <c r="H19" s="45"/>
      <c r="I19" s="17">
        <f>(Source!F152+ Source!F151)/1000</f>
        <v>3.3930000000000002E-2</v>
      </c>
      <c r="J19" s="17">
        <f>((Source!P152 + Source!P151)/1000)</f>
        <v>1.9119600000000001</v>
      </c>
      <c r="K19" s="12" t="s">
        <v>242</v>
      </c>
    </row>
    <row r="20" spans="1:42" ht="14.25" x14ac:dyDescent="0.2">
      <c r="A20" s="12"/>
      <c r="B20" s="12"/>
      <c r="C20" s="12"/>
      <c r="D20" s="12"/>
      <c r="E20" s="45" t="s">
        <v>213</v>
      </c>
      <c r="F20" s="45"/>
      <c r="G20" s="45"/>
      <c r="H20" s="45"/>
      <c r="I20" s="17">
        <f>Source!F159</f>
        <v>2.4918599999999995</v>
      </c>
      <c r="J20" s="17"/>
      <c r="K20" s="12" t="s">
        <v>144</v>
      </c>
    </row>
    <row r="21" spans="1:42" ht="14.25" hidden="1" x14ac:dyDescent="0.2">
      <c r="A21" s="12"/>
      <c r="B21" s="12"/>
      <c r="C21" s="12"/>
      <c r="D21" s="12"/>
      <c r="E21" s="57" t="s">
        <v>214</v>
      </c>
      <c r="F21" s="57"/>
      <c r="G21" s="57"/>
      <c r="H21" s="57"/>
      <c r="I21" s="17"/>
      <c r="J21" s="17"/>
      <c r="K21" s="12"/>
    </row>
    <row r="22" spans="1:42" ht="14.25" hidden="1" x14ac:dyDescent="0.2">
      <c r="A22" s="12"/>
      <c r="B22" s="12"/>
      <c r="C22" s="12"/>
      <c r="D22" s="12"/>
      <c r="E22" s="58" t="s">
        <v>63</v>
      </c>
      <c r="F22" s="58"/>
      <c r="G22" s="58"/>
      <c r="H22" s="58"/>
      <c r="I22" s="17">
        <f>SUM(Y1:Y69)/1000</f>
        <v>0</v>
      </c>
      <c r="J22" s="17">
        <f>SUM(Z1:Z69)/1000</f>
        <v>0</v>
      </c>
      <c r="K22" s="12" t="s">
        <v>242</v>
      </c>
    </row>
    <row r="23" spans="1:42" ht="14.25" x14ac:dyDescent="0.2">
      <c r="A23" s="12"/>
      <c r="B23" s="12"/>
      <c r="C23" s="12"/>
      <c r="D23" s="12"/>
      <c r="E23" s="12"/>
      <c r="F23" s="18"/>
      <c r="G23" s="18"/>
      <c r="H23" s="18"/>
      <c r="I23" s="17"/>
      <c r="J23" s="17"/>
      <c r="K23" s="12"/>
    </row>
    <row r="24" spans="1:42" ht="14.25" x14ac:dyDescent="0.2">
      <c r="A24" s="12" t="s">
        <v>226</v>
      </c>
      <c r="B24" s="12"/>
      <c r="C24" s="12"/>
      <c r="D24" s="12"/>
      <c r="E24" s="12"/>
      <c r="F24" s="18"/>
      <c r="G24" s="18"/>
      <c r="H24" s="18"/>
      <c r="I24" s="17"/>
      <c r="J24" s="17"/>
      <c r="K24" s="12"/>
    </row>
    <row r="25" spans="1:42" ht="28.5" x14ac:dyDescent="0.2">
      <c r="A25" s="59" t="s">
        <v>227</v>
      </c>
      <c r="B25" s="59"/>
      <c r="C25" s="59"/>
      <c r="D25" s="59"/>
      <c r="E25" s="59"/>
      <c r="F25" s="59"/>
      <c r="G25" s="59"/>
      <c r="H25" s="59"/>
      <c r="I25" s="59"/>
      <c r="J25" s="59"/>
      <c r="K25" s="59"/>
      <c r="AP25" s="21" t="s">
        <v>227</v>
      </c>
    </row>
    <row r="26" spans="1:42" ht="99.75" x14ac:dyDescent="0.2">
      <c r="A26" s="19" t="s">
        <v>215</v>
      </c>
      <c r="B26" s="19" t="s">
        <v>216</v>
      </c>
      <c r="C26" s="19" t="s">
        <v>217</v>
      </c>
      <c r="D26" s="19" t="s">
        <v>218</v>
      </c>
      <c r="E26" s="19" t="s">
        <v>219</v>
      </c>
      <c r="F26" s="19" t="s">
        <v>220</v>
      </c>
      <c r="G26" s="20" t="s">
        <v>221</v>
      </c>
      <c r="H26" s="20" t="s">
        <v>222</v>
      </c>
      <c r="I26" s="19" t="s">
        <v>228</v>
      </c>
      <c r="J26" s="19" t="s">
        <v>223</v>
      </c>
      <c r="K26" s="19" t="s">
        <v>224</v>
      </c>
    </row>
    <row r="27" spans="1:42" ht="14.25" x14ac:dyDescent="0.2">
      <c r="A27" s="19">
        <v>1</v>
      </c>
      <c r="B27" s="19">
        <v>2</v>
      </c>
      <c r="C27" s="19">
        <v>3</v>
      </c>
      <c r="D27" s="19">
        <v>4</v>
      </c>
      <c r="E27" s="19">
        <v>5</v>
      </c>
      <c r="F27" s="19">
        <v>6</v>
      </c>
      <c r="G27" s="19">
        <v>7</v>
      </c>
      <c r="H27" s="19">
        <v>8</v>
      </c>
      <c r="I27" s="19">
        <v>9</v>
      </c>
      <c r="J27" s="19">
        <v>10</v>
      </c>
      <c r="K27" s="19">
        <v>11</v>
      </c>
    </row>
    <row r="29" spans="1:42" ht="16.5" x14ac:dyDescent="0.2">
      <c r="A29" s="54" t="str">
        <f>CONCATENATE("Локальная смета: ",IF(Source!G20&lt;&gt;"Новая локальная смета", Source!G20, ""))</f>
        <v>Локальная смета: Установка АВ с сущ. РЩ</v>
      </c>
      <c r="B29" s="54"/>
      <c r="C29" s="54"/>
      <c r="D29" s="54"/>
      <c r="E29" s="54"/>
      <c r="F29" s="54"/>
      <c r="G29" s="54"/>
      <c r="H29" s="54"/>
      <c r="I29" s="54"/>
      <c r="J29" s="54"/>
      <c r="K29" s="54"/>
    </row>
    <row r="31" spans="1:42" ht="16.5" x14ac:dyDescent="0.2">
      <c r="A31" s="54" t="str">
        <f>CONCATENATE("Раздел: ",IF(Source!G24&lt;&gt;"Новый раздел", Source!G24, ""))</f>
        <v>Раздел: Монтажные работы</v>
      </c>
      <c r="B31" s="54"/>
      <c r="C31" s="54"/>
      <c r="D31" s="54"/>
      <c r="E31" s="54"/>
      <c r="F31" s="54"/>
      <c r="G31" s="54"/>
      <c r="H31" s="54"/>
      <c r="I31" s="54"/>
      <c r="J31" s="54"/>
      <c r="K31" s="54"/>
    </row>
    <row r="32" spans="1:42" ht="85.5" x14ac:dyDescent="0.2">
      <c r="A32" s="22">
        <v>1</v>
      </c>
      <c r="B32" s="22" t="str">
        <f>Source!F28</f>
        <v>4.8-218-3</v>
      </c>
      <c r="C32" s="22" t="s">
        <v>18</v>
      </c>
      <c r="D32" s="24" t="str">
        <f>Source!H28</f>
        <v>1  ШТ.</v>
      </c>
      <c r="E32" s="23">
        <f>Source!I28</f>
        <v>1</v>
      </c>
      <c r="F32" s="26"/>
      <c r="G32" s="25"/>
      <c r="H32" s="23"/>
      <c r="I32" s="26"/>
      <c r="J32" s="23"/>
      <c r="K32" s="26"/>
      <c r="Q32">
        <f>Source!X28</f>
        <v>32.909999999999997</v>
      </c>
      <c r="R32">
        <f>Source!X29</f>
        <v>1854.6</v>
      </c>
      <c r="S32">
        <f>Source!Y28</f>
        <v>17.3</v>
      </c>
      <c r="T32">
        <f>Source!Y29</f>
        <v>975.1</v>
      </c>
      <c r="U32">
        <f>ROUND((175/100)*ROUND(Source!R28, 2), 2)</f>
        <v>0.25</v>
      </c>
      <c r="V32">
        <f>ROUND((0/100)*ROUND(Source!R29, 2), 2)</f>
        <v>0</v>
      </c>
      <c r="AC32">
        <v>0</v>
      </c>
    </row>
    <row r="33" spans="1:29" ht="14.25" x14ac:dyDescent="0.2">
      <c r="A33" s="22"/>
      <c r="B33" s="22"/>
      <c r="C33" s="22" t="s">
        <v>229</v>
      </c>
      <c r="D33" s="24"/>
      <c r="E33" s="23"/>
      <c r="F33" s="26">
        <f>Source!AO28</f>
        <v>32.270000000000003</v>
      </c>
      <c r="G33" s="25" t="str">
        <f>Source!DG28</f>
        <v/>
      </c>
      <c r="H33" s="23">
        <f>Source!AV29</f>
        <v>1.0469999999999999</v>
      </c>
      <c r="I33" s="26">
        <f>Source!S28</f>
        <v>33.79</v>
      </c>
      <c r="J33" s="23">
        <f>IF(Source!BA29&lt;&gt; 0, Source!BA29, 1)</f>
        <v>56.35</v>
      </c>
      <c r="K33" s="26">
        <f>Source!S29</f>
        <v>1904.07</v>
      </c>
    </row>
    <row r="34" spans="1:29" ht="14.25" x14ac:dyDescent="0.2">
      <c r="A34" s="22"/>
      <c r="B34" s="22"/>
      <c r="C34" s="22" t="s">
        <v>230</v>
      </c>
      <c r="D34" s="24"/>
      <c r="E34" s="23"/>
      <c r="F34" s="26">
        <f>Source!AM28</f>
        <v>1.9</v>
      </c>
      <c r="G34" s="25" t="str">
        <f>Source!DE28</f>
        <v/>
      </c>
      <c r="H34" s="23">
        <f>Source!AV29</f>
        <v>1.0469999999999999</v>
      </c>
      <c r="I34" s="26">
        <f>Source!Q28</f>
        <v>1.99</v>
      </c>
      <c r="J34" s="23">
        <f>IF(Source!BB29&lt;&gt; 0, Source!BB29, 1)</f>
        <v>14.53</v>
      </c>
      <c r="K34" s="26">
        <f>Source!Q29</f>
        <v>28.91</v>
      </c>
    </row>
    <row r="35" spans="1:29" ht="14.25" x14ac:dyDescent="0.2">
      <c r="A35" s="22"/>
      <c r="B35" s="22"/>
      <c r="C35" s="22" t="s">
        <v>231</v>
      </c>
      <c r="D35" s="24"/>
      <c r="E35" s="23"/>
      <c r="F35" s="26">
        <f>Source!AN28</f>
        <v>0.13</v>
      </c>
      <c r="G35" s="25" t="str">
        <f>Source!DF28</f>
        <v/>
      </c>
      <c r="H35" s="23">
        <f>Source!AV29</f>
        <v>1.0469999999999999</v>
      </c>
      <c r="I35" s="27">
        <f>Source!R28</f>
        <v>0.14000000000000001</v>
      </c>
      <c r="J35" s="23">
        <f>IF(Source!BS29&lt;&gt; 0, Source!BS29, 1)</f>
        <v>56.35</v>
      </c>
      <c r="K35" s="27">
        <f>Source!R29</f>
        <v>7.89</v>
      </c>
    </row>
    <row r="36" spans="1:29" ht="14.25" x14ac:dyDescent="0.2">
      <c r="A36" s="22"/>
      <c r="B36" s="22"/>
      <c r="C36" s="22" t="s">
        <v>232</v>
      </c>
      <c r="D36" s="24"/>
      <c r="E36" s="23"/>
      <c r="F36" s="26">
        <f>Source!AL28</f>
        <v>30.7</v>
      </c>
      <c r="G36" s="25" t="str">
        <f>Source!DD28</f>
        <v/>
      </c>
      <c r="H36" s="23">
        <f>Source!AW29</f>
        <v>1</v>
      </c>
      <c r="I36" s="26">
        <f>Source!P28</f>
        <v>30.7</v>
      </c>
      <c r="J36" s="23">
        <f>IF(Source!BC29&lt;&gt; 0, Source!BC29, 1)</f>
        <v>5.56</v>
      </c>
      <c r="K36" s="26">
        <f>Source!P29</f>
        <v>170.69</v>
      </c>
    </row>
    <row r="37" spans="1:29" ht="14.25" x14ac:dyDescent="0.2">
      <c r="A37" s="22"/>
      <c r="B37" s="22"/>
      <c r="C37" s="22" t="s">
        <v>233</v>
      </c>
      <c r="D37" s="24" t="s">
        <v>234</v>
      </c>
      <c r="E37" s="23">
        <f>Source!BZ29</f>
        <v>97</v>
      </c>
      <c r="F37" s="26"/>
      <c r="G37" s="25"/>
      <c r="H37" s="23"/>
      <c r="I37" s="26">
        <f>SUM(Q32:Q36)</f>
        <v>32.909999999999997</v>
      </c>
      <c r="J37" s="23">
        <f>Source!AT29</f>
        <v>97</v>
      </c>
      <c r="K37" s="26">
        <f>SUM(R32:R36)</f>
        <v>1854.6</v>
      </c>
    </row>
    <row r="38" spans="1:29" ht="14.25" x14ac:dyDescent="0.2">
      <c r="A38" s="22"/>
      <c r="B38" s="22"/>
      <c r="C38" s="22" t="s">
        <v>235</v>
      </c>
      <c r="D38" s="24" t="s">
        <v>234</v>
      </c>
      <c r="E38" s="23">
        <f>Source!CA29</f>
        <v>51</v>
      </c>
      <c r="F38" s="26"/>
      <c r="G38" s="25"/>
      <c r="H38" s="23"/>
      <c r="I38" s="26">
        <f>SUM(S32:S37)</f>
        <v>17.3</v>
      </c>
      <c r="J38" s="23">
        <f>Source!AU29</f>
        <v>51</v>
      </c>
      <c r="K38" s="26">
        <f>SUM(T32:T37)</f>
        <v>975.1</v>
      </c>
    </row>
    <row r="39" spans="1:29" ht="14.25" x14ac:dyDescent="0.2">
      <c r="A39" s="28"/>
      <c r="B39" s="28"/>
      <c r="C39" s="28" t="s">
        <v>236</v>
      </c>
      <c r="D39" s="29" t="s">
        <v>237</v>
      </c>
      <c r="E39" s="30">
        <f>Source!AQ28</f>
        <v>2.38</v>
      </c>
      <c r="F39" s="31"/>
      <c r="G39" s="32" t="str">
        <f>Source!DI28</f>
        <v/>
      </c>
      <c r="H39" s="30">
        <f>Source!AV29</f>
        <v>1.0469999999999999</v>
      </c>
      <c r="I39" s="31">
        <f>Source!U28</f>
        <v>2.4918599999999995</v>
      </c>
      <c r="J39" s="30"/>
      <c r="K39" s="31"/>
    </row>
    <row r="40" spans="1:29" ht="15" x14ac:dyDescent="0.2">
      <c r="C40" s="33" t="s">
        <v>238</v>
      </c>
      <c r="H40" s="56">
        <f>I33+I34+I36+I37+I38+0</f>
        <v>116.69</v>
      </c>
      <c r="I40" s="56"/>
      <c r="J40" s="56">
        <f>K33+K34+K36+K37+K38+0</f>
        <v>4933.37</v>
      </c>
      <c r="K40" s="56"/>
      <c r="O40" s="34">
        <f>I33+I34+I36+I37+I38+0</f>
        <v>116.69</v>
      </c>
      <c r="P40" s="34">
        <f>K33+K34+K36+K37+K38+0</f>
        <v>4933.37</v>
      </c>
    </row>
    <row r="43" spans="1:29" ht="15" x14ac:dyDescent="0.25">
      <c r="A43" s="49" t="str">
        <f>CONCATENATE("Итого по разделу: ",IF(Source!G31&lt;&gt;"Новый раздел", Source!G31, ""))</f>
        <v>Итого по разделу: Монтажные работы</v>
      </c>
      <c r="B43" s="49"/>
      <c r="C43" s="49"/>
      <c r="D43" s="49"/>
      <c r="E43" s="49"/>
      <c r="F43" s="49"/>
      <c r="G43" s="49"/>
      <c r="H43" s="47">
        <f>SUM(O31:O42)</f>
        <v>116.69</v>
      </c>
      <c r="I43" s="48"/>
      <c r="J43" s="47">
        <f>SUM(P31:P42)</f>
        <v>4933.37</v>
      </c>
      <c r="K43" s="48"/>
    </row>
    <row r="44" spans="1:29" hidden="1" x14ac:dyDescent="0.2">
      <c r="A44" t="s">
        <v>239</v>
      </c>
      <c r="I44">
        <f>SUM(W31:W43)</f>
        <v>0</v>
      </c>
      <c r="J44">
        <f>SUM(X31:X43)</f>
        <v>0</v>
      </c>
    </row>
    <row r="45" spans="1:29" hidden="1" x14ac:dyDescent="0.2">
      <c r="A45" t="s">
        <v>240</v>
      </c>
      <c r="I45">
        <f>SUM(Y31:Y44)</f>
        <v>0</v>
      </c>
      <c r="J45">
        <f>SUM(Z31:Z44)</f>
        <v>0</v>
      </c>
    </row>
    <row r="47" spans="1:29" ht="16.5" x14ac:dyDescent="0.2">
      <c r="A47" s="54" t="str">
        <f>CONCATENATE("Раздел: ",IF(Source!G61&lt;&gt;"Новый раздел", Source!G61, ""))</f>
        <v>Раздел: Оборудование</v>
      </c>
      <c r="B47" s="54"/>
      <c r="C47" s="54"/>
      <c r="D47" s="54"/>
      <c r="E47" s="54"/>
      <c r="F47" s="54"/>
      <c r="G47" s="54"/>
      <c r="H47" s="54"/>
      <c r="I47" s="54"/>
      <c r="J47" s="54"/>
      <c r="K47" s="54"/>
    </row>
    <row r="48" spans="1:29" ht="68.25" x14ac:dyDescent="0.2">
      <c r="A48" s="35">
        <v>2</v>
      </c>
      <c r="B48" s="35" t="str">
        <f>Source!F65</f>
        <v>Цена поставщика</v>
      </c>
      <c r="C48" s="35" t="s">
        <v>241</v>
      </c>
      <c r="D48" s="36" t="str">
        <f>Source!H65</f>
        <v>шт.</v>
      </c>
      <c r="E48" s="37">
        <f>Source!I65</f>
        <v>1</v>
      </c>
      <c r="F48" s="38">
        <f>Source!AL65</f>
        <v>2721.57</v>
      </c>
      <c r="G48" s="39" t="str">
        <f>Source!DD65</f>
        <v/>
      </c>
      <c r="H48" s="37">
        <f>Source!AW66</f>
        <v>1</v>
      </c>
      <c r="I48" s="38">
        <f>Source!P65</f>
        <v>2721.57</v>
      </c>
      <c r="J48" s="37">
        <f>IF(Source!BC66&lt;&gt; 0, Source!BC66, 1)</f>
        <v>7.57</v>
      </c>
      <c r="K48" s="38">
        <f>Source!P66</f>
        <v>20847.25</v>
      </c>
      <c r="Q48">
        <f>Source!X65</f>
        <v>0</v>
      </c>
      <c r="R48">
        <f>Source!X66</f>
        <v>0</v>
      </c>
      <c r="S48">
        <f>Source!Y65</f>
        <v>0</v>
      </c>
      <c r="T48">
        <f>Source!Y66</f>
        <v>0</v>
      </c>
      <c r="U48">
        <f>ROUND((175/100)*ROUND(Source!R65, 2), 2)</f>
        <v>0</v>
      </c>
      <c r="V48">
        <f>ROUND((0/100)*ROUND(Source!R66, 2), 2)</f>
        <v>0</v>
      </c>
      <c r="AC48">
        <v>5</v>
      </c>
    </row>
    <row r="49" spans="1:16" ht="15" x14ac:dyDescent="0.2">
      <c r="A49" s="40"/>
      <c r="B49" s="40"/>
      <c r="C49" s="41" t="s">
        <v>238</v>
      </c>
      <c r="D49" s="40"/>
      <c r="E49" s="40"/>
      <c r="F49" s="40"/>
      <c r="G49" s="40"/>
      <c r="H49" s="55">
        <f>I48+0</f>
        <v>2721.57</v>
      </c>
      <c r="I49" s="55"/>
      <c r="J49" s="55">
        <f>K48+0</f>
        <v>20847.25</v>
      </c>
      <c r="K49" s="55"/>
      <c r="O49" s="34">
        <f>I48+0</f>
        <v>2721.57</v>
      </c>
      <c r="P49" s="34">
        <f>K48+0</f>
        <v>20847.25</v>
      </c>
    </row>
    <row r="52" spans="1:16" ht="15" x14ac:dyDescent="0.25">
      <c r="A52" s="49" t="str">
        <f>CONCATENATE("Итого по разделу: ",IF(Source!G68&lt;&gt;"Новый раздел", Source!G68, ""))</f>
        <v>Итого по разделу: Оборудование</v>
      </c>
      <c r="B52" s="49"/>
      <c r="C52" s="49"/>
      <c r="D52" s="49"/>
      <c r="E52" s="49"/>
      <c r="F52" s="49"/>
      <c r="G52" s="49"/>
      <c r="H52" s="47">
        <f>SUM(O47:O51)</f>
        <v>2721.57</v>
      </c>
      <c r="I52" s="48"/>
      <c r="J52" s="47">
        <f>SUM(P47:P51)</f>
        <v>20847.25</v>
      </c>
      <c r="K52" s="48"/>
    </row>
    <row r="53" spans="1:16" hidden="1" x14ac:dyDescent="0.2">
      <c r="A53" t="s">
        <v>239</v>
      </c>
      <c r="I53">
        <f>SUM(W47:W52)</f>
        <v>0</v>
      </c>
      <c r="J53">
        <f>SUM(X47:X52)</f>
        <v>0</v>
      </c>
    </row>
    <row r="54" spans="1:16" hidden="1" x14ac:dyDescent="0.2">
      <c r="A54" t="s">
        <v>240</v>
      </c>
      <c r="I54">
        <f>SUM(Y47:Y53)</f>
        <v>0</v>
      </c>
      <c r="J54">
        <f>SUM(Z47:Z53)</f>
        <v>0</v>
      </c>
    </row>
    <row r="56" spans="1:16" ht="15" x14ac:dyDescent="0.25">
      <c r="A56" s="49" t="str">
        <f>CONCATENATE("Итого по локальной смете: ",IF(Source!G98&lt;&gt;"Новая локальная смета", Source!G98, ""))</f>
        <v>Итого по локальной смете: Установка АВ с сущ. РЩ</v>
      </c>
      <c r="B56" s="49"/>
      <c r="C56" s="49"/>
      <c r="D56" s="49"/>
      <c r="E56" s="49"/>
      <c r="F56" s="49"/>
      <c r="G56" s="49"/>
      <c r="H56" s="47">
        <f>SUM(O29:O55)</f>
        <v>2838.26</v>
      </c>
      <c r="I56" s="48"/>
      <c r="J56" s="47">
        <f>SUM(P29:P55)</f>
        <v>25780.62</v>
      </c>
      <c r="K56" s="48"/>
    </row>
    <row r="57" spans="1:16" hidden="1" x14ac:dyDescent="0.2">
      <c r="A57" t="s">
        <v>239</v>
      </c>
      <c r="I57">
        <f>SUM(W29:W56)</f>
        <v>0</v>
      </c>
      <c r="J57">
        <f>SUM(X29:X56)</f>
        <v>0</v>
      </c>
    </row>
    <row r="58" spans="1:16" hidden="1" x14ac:dyDescent="0.2">
      <c r="A58" t="s">
        <v>240</v>
      </c>
      <c r="I58">
        <f>SUM(Y29:Y57)</f>
        <v>0</v>
      </c>
      <c r="J58">
        <f>SUM(Z29:Z57)</f>
        <v>0</v>
      </c>
    </row>
    <row r="59" spans="1:16" ht="14.25" x14ac:dyDescent="0.2">
      <c r="C59" s="50" t="str">
        <f>Source!H127</f>
        <v>в том числе:</v>
      </c>
      <c r="D59" s="50"/>
      <c r="E59" s="50"/>
      <c r="F59" s="50"/>
      <c r="G59" s="50"/>
      <c r="H59" s="53">
        <f>Source!F127</f>
        <v>0</v>
      </c>
      <c r="I59" s="53"/>
      <c r="J59" s="53">
        <f>Source!P127</f>
        <v>0</v>
      </c>
      <c r="K59" s="53"/>
    </row>
    <row r="60" spans="1:16" ht="14.25" x14ac:dyDescent="0.2">
      <c r="C60" s="50" t="str">
        <f>Source!H128</f>
        <v>СМР</v>
      </c>
      <c r="D60" s="50"/>
      <c r="E60" s="50"/>
      <c r="F60" s="50"/>
      <c r="G60" s="50"/>
      <c r="H60" s="51">
        <f>Source!F128</f>
        <v>116.69</v>
      </c>
      <c r="I60" s="51"/>
      <c r="J60" s="51">
        <f>Source!P128</f>
        <v>4933.37</v>
      </c>
      <c r="K60" s="51"/>
    </row>
    <row r="61" spans="1:16" ht="14.25" x14ac:dyDescent="0.2">
      <c r="C61" s="50" t="str">
        <f>Source!H129</f>
        <v>Оборудование</v>
      </c>
      <c r="D61" s="50"/>
      <c r="E61" s="50"/>
      <c r="F61" s="50"/>
      <c r="G61" s="50"/>
      <c r="H61" s="51">
        <f>Source!F129</f>
        <v>2721.57</v>
      </c>
      <c r="I61" s="51"/>
      <c r="J61" s="51">
        <f>Source!P129</f>
        <v>20847.25</v>
      </c>
      <c r="K61" s="51"/>
    </row>
    <row r="62" spans="1:16" ht="14.25" x14ac:dyDescent="0.2">
      <c r="C62" s="50" t="str">
        <f>Source!H131</f>
        <v/>
      </c>
      <c r="D62" s="50"/>
      <c r="E62" s="50"/>
      <c r="F62" s="50"/>
      <c r="G62" s="50"/>
      <c r="H62" s="52"/>
      <c r="I62" s="52"/>
      <c r="J62" s="52"/>
      <c r="K62" s="52"/>
    </row>
    <row r="63" spans="1:16" ht="14.25" x14ac:dyDescent="0.2">
      <c r="C63" s="50" t="str">
        <f>Source!H132</f>
        <v>Итого СМР</v>
      </c>
      <c r="D63" s="50"/>
      <c r="E63" s="50"/>
      <c r="F63" s="50"/>
      <c r="G63" s="50"/>
      <c r="H63" s="51">
        <f>Source!F132</f>
        <v>116.69</v>
      </c>
      <c r="I63" s="51"/>
      <c r="J63" s="51">
        <f>Source!P132</f>
        <v>4933.37</v>
      </c>
      <c r="K63" s="51"/>
    </row>
    <row r="64" spans="1:16" ht="14.25" x14ac:dyDescent="0.2">
      <c r="C64" s="50" t="str">
        <f>Source!H133</f>
        <v>Итого оборудование</v>
      </c>
      <c r="D64" s="50"/>
      <c r="E64" s="50"/>
      <c r="F64" s="50"/>
      <c r="G64" s="50"/>
      <c r="H64" s="51">
        <f>Source!F133</f>
        <v>2721.57</v>
      </c>
      <c r="I64" s="51"/>
      <c r="J64" s="51">
        <f>Source!P133</f>
        <v>20847.25</v>
      </c>
      <c r="K64" s="51"/>
    </row>
    <row r="65" spans="1:43" ht="14.25" x14ac:dyDescent="0.2">
      <c r="C65" s="50" t="str">
        <f>Source!H135</f>
        <v>Всего по акту</v>
      </c>
      <c r="D65" s="50"/>
      <c r="E65" s="50"/>
      <c r="F65" s="50"/>
      <c r="G65" s="50"/>
      <c r="H65" s="51">
        <f>Source!F135</f>
        <v>2838.26</v>
      </c>
      <c r="I65" s="51"/>
      <c r="J65" s="51">
        <f>Source!P135</f>
        <v>25780.62</v>
      </c>
      <c r="K65" s="51"/>
    </row>
    <row r="67" spans="1:43" ht="15" x14ac:dyDescent="0.25">
      <c r="A67" s="49" t="str">
        <f>CONCATENATE("Итого по смете: ",IF(Source!G137&lt;&gt;"Новый объект", Source!G137, ""))</f>
        <v>Итого по смете: 02-01-06 Установка автоматического выключателя в сущ. РЩ (1 шт.)</v>
      </c>
      <c r="B67" s="49"/>
      <c r="C67" s="49"/>
      <c r="D67" s="49"/>
      <c r="E67" s="49"/>
      <c r="F67" s="49"/>
      <c r="G67" s="49"/>
      <c r="H67" s="47">
        <f>SUM(O1:O66)</f>
        <v>2838.26</v>
      </c>
      <c r="I67" s="48"/>
      <c r="J67" s="47">
        <f>SUM(P1:P66)</f>
        <v>25780.62</v>
      </c>
      <c r="K67" s="48"/>
      <c r="AQ67" s="42" t="str">
        <f>CONCATENATE("Итого по смете: ",IF(Source!G137&lt;&gt;"Новый объект", Source!G137, ""))</f>
        <v>Итого по смете: 02-01-06 Установка автоматического выключателя в сущ. РЩ (1 шт.)</v>
      </c>
    </row>
    <row r="68" spans="1:43" hidden="1" x14ac:dyDescent="0.2">
      <c r="A68" t="s">
        <v>239</v>
      </c>
      <c r="I68">
        <f>SUM(W1:W67)</f>
        <v>0</v>
      </c>
      <c r="J68">
        <f>SUM(X1:X67)</f>
        <v>0</v>
      </c>
    </row>
    <row r="69" spans="1:43" hidden="1" x14ac:dyDescent="0.2">
      <c r="A69" t="s">
        <v>240</v>
      </c>
      <c r="I69">
        <f>SUM(Y1:Y68)</f>
        <v>0</v>
      </c>
      <c r="J69">
        <f>SUM(Z1:Z68)</f>
        <v>0</v>
      </c>
    </row>
    <row r="72" spans="1:43" ht="14.25" x14ac:dyDescent="0.2">
      <c r="A72" s="44" t="s">
        <v>243</v>
      </c>
      <c r="B72" s="44"/>
      <c r="C72" s="43" t="str">
        <f>IF(Source!AC12&lt;&gt;"", Source!AC12," ")</f>
        <v xml:space="preserve"> </v>
      </c>
      <c r="D72" s="43"/>
      <c r="E72" s="43"/>
      <c r="F72" s="43"/>
      <c r="G72" s="43"/>
      <c r="H72" s="45" t="str">
        <f>IF(Source!AB12&lt;&gt;"", Source!AB12," ")</f>
        <v xml:space="preserve"> </v>
      </c>
      <c r="I72" s="45"/>
      <c r="J72" s="45"/>
      <c r="K72" s="45"/>
    </row>
    <row r="73" spans="1:43" ht="14.25" x14ac:dyDescent="0.2">
      <c r="A73" s="12"/>
      <c r="B73" s="12"/>
      <c r="C73" s="46" t="s">
        <v>244</v>
      </c>
      <c r="D73" s="46"/>
      <c r="E73" s="46"/>
      <c r="F73" s="46"/>
      <c r="G73" s="46"/>
      <c r="H73" s="12"/>
      <c r="I73" s="12"/>
      <c r="J73" s="12"/>
      <c r="K73" s="12"/>
    </row>
    <row r="74" spans="1:43" ht="14.25" x14ac:dyDescent="0.2">
      <c r="A74" s="12"/>
      <c r="B74" s="12"/>
      <c r="C74" s="12"/>
      <c r="D74" s="12"/>
      <c r="E74" s="12"/>
      <c r="F74" s="12"/>
      <c r="G74" s="12"/>
      <c r="H74" s="12"/>
      <c r="I74" s="12"/>
      <c r="J74" s="12"/>
      <c r="K74" s="12"/>
    </row>
    <row r="75" spans="1:43" ht="14.25" x14ac:dyDescent="0.2">
      <c r="A75" s="44" t="s">
        <v>245</v>
      </c>
      <c r="B75" s="44"/>
      <c r="C75" s="43" t="str">
        <f>IF(Source!AE12&lt;&gt;"", Source!AE12," ")</f>
        <v xml:space="preserve"> </v>
      </c>
      <c r="D75" s="43"/>
      <c r="E75" s="43"/>
      <c r="F75" s="43"/>
      <c r="G75" s="43"/>
      <c r="H75" s="45" t="str">
        <f>IF(Source!AD12&lt;&gt;"", Source!AD12," ")</f>
        <v xml:space="preserve"> </v>
      </c>
      <c r="I75" s="45"/>
      <c r="J75" s="45"/>
      <c r="K75" s="45"/>
    </row>
    <row r="76" spans="1:43" ht="14.25" x14ac:dyDescent="0.2">
      <c r="A76" s="12"/>
      <c r="B76" s="12"/>
      <c r="C76" s="46" t="s">
        <v>244</v>
      </c>
      <c r="D76" s="46"/>
      <c r="E76" s="46"/>
      <c r="F76" s="46"/>
      <c r="G76" s="46"/>
      <c r="H76" s="12"/>
      <c r="I76" s="12"/>
      <c r="J76" s="12"/>
      <c r="K76" s="12"/>
    </row>
  </sheetData>
  <mergeCells count="63">
    <mergeCell ref="A29:K29"/>
    <mergeCell ref="E14:H14"/>
    <mergeCell ref="E15:H15"/>
    <mergeCell ref="E16:H16"/>
    <mergeCell ref="E17:H17"/>
    <mergeCell ref="E18:H18"/>
    <mergeCell ref="E19:H19"/>
    <mergeCell ref="E20:H20"/>
    <mergeCell ref="E21:H21"/>
    <mergeCell ref="E22:H22"/>
    <mergeCell ref="A25:K25"/>
    <mergeCell ref="J2:K2"/>
    <mergeCell ref="A3:K3"/>
    <mergeCell ref="A4:K4"/>
    <mergeCell ref="A6:K6"/>
    <mergeCell ref="A8:K8"/>
    <mergeCell ref="A9:K9"/>
    <mergeCell ref="A11:K11"/>
    <mergeCell ref="A31:K31"/>
    <mergeCell ref="H40:I40"/>
    <mergeCell ref="J40:K40"/>
    <mergeCell ref="J43:K43"/>
    <mergeCell ref="H43:I43"/>
    <mergeCell ref="A43:G43"/>
    <mergeCell ref="A47:K47"/>
    <mergeCell ref="H49:I49"/>
    <mergeCell ref="J49:K49"/>
    <mergeCell ref="J52:K52"/>
    <mergeCell ref="H52:I52"/>
    <mergeCell ref="A52:G52"/>
    <mergeCell ref="J56:K56"/>
    <mergeCell ref="H56:I56"/>
    <mergeCell ref="A56:G56"/>
    <mergeCell ref="C59:G59"/>
    <mergeCell ref="H59:I59"/>
    <mergeCell ref="J59:K59"/>
    <mergeCell ref="C60:G60"/>
    <mergeCell ref="H60:I60"/>
    <mergeCell ref="J60:K60"/>
    <mergeCell ref="C61:G61"/>
    <mergeCell ref="H61:I61"/>
    <mergeCell ref="J61:K61"/>
    <mergeCell ref="C62:G62"/>
    <mergeCell ref="H62:I62"/>
    <mergeCell ref="J62:K62"/>
    <mergeCell ref="C63:G63"/>
    <mergeCell ref="H63:I63"/>
    <mergeCell ref="J63:K63"/>
    <mergeCell ref="C64:G64"/>
    <mergeCell ref="H64:I64"/>
    <mergeCell ref="J64:K64"/>
    <mergeCell ref="C65:G65"/>
    <mergeCell ref="H65:I65"/>
    <mergeCell ref="J65:K65"/>
    <mergeCell ref="A75:B75"/>
    <mergeCell ref="H75:K75"/>
    <mergeCell ref="C76:G76"/>
    <mergeCell ref="J67:K67"/>
    <mergeCell ref="H67:I67"/>
    <mergeCell ref="A67:G67"/>
    <mergeCell ref="A72:B72"/>
    <mergeCell ref="H72:K72"/>
    <mergeCell ref="C73:G73"/>
  </mergeCells>
  <pageMargins left="0.4" right="0.2" top="0.2" bottom="0.4" header="0.2" footer="0.2"/>
  <pageSetup paperSize="9" scale="74" fitToHeight="0" orientation="portrait" horizontalDpi="1200" verticalDpi="1200" r:id="rId1"/>
  <headerFooter>
    <oddHeader>&amp;L&amp;8</oddHeader>
    <oddFooter>&amp;R&amp;P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U198"/>
  <sheetViews>
    <sheetView workbookViewId="0">
      <selection activeCell="A194" sqref="A194:AX194"/>
    </sheetView>
  </sheetViews>
  <sheetFormatPr defaultColWidth="9.140625" defaultRowHeight="12.75" x14ac:dyDescent="0.2"/>
  <cols>
    <col min="1" max="256" width="9.140625" customWidth="1"/>
  </cols>
  <sheetData>
    <row r="1" spans="1:133" x14ac:dyDescent="0.2">
      <c r="A1">
        <v>0</v>
      </c>
      <c r="B1" t="s">
        <v>0</v>
      </c>
      <c r="D1" t="s">
        <v>1</v>
      </c>
      <c r="F1">
        <v>0</v>
      </c>
      <c r="G1">
        <v>0</v>
      </c>
      <c r="H1">
        <v>0</v>
      </c>
      <c r="I1" t="s">
        <v>2</v>
      </c>
      <c r="J1" t="s">
        <v>3</v>
      </c>
      <c r="K1">
        <v>1</v>
      </c>
      <c r="L1">
        <v>18246</v>
      </c>
      <c r="M1">
        <v>215743854</v>
      </c>
      <c r="N1">
        <v>12</v>
      </c>
      <c r="O1">
        <v>0</v>
      </c>
      <c r="P1">
        <v>0</v>
      </c>
      <c r="Q1">
        <v>3</v>
      </c>
    </row>
    <row r="12" spans="1:133" x14ac:dyDescent="0.2">
      <c r="A12" s="1">
        <v>1</v>
      </c>
      <c r="B12" s="1">
        <v>191</v>
      </c>
      <c r="C12" s="1">
        <v>0</v>
      </c>
      <c r="D12" s="1">
        <f>ROW(A137)</f>
        <v>137</v>
      </c>
      <c r="E12" s="1">
        <v>0</v>
      </c>
      <c r="F12" s="1" t="s">
        <v>3</v>
      </c>
      <c r="G12" s="1" t="s">
        <v>4</v>
      </c>
      <c r="H12" s="1" t="s">
        <v>3</v>
      </c>
      <c r="I12" s="1">
        <v>0</v>
      </c>
      <c r="J12" s="1" t="s">
        <v>3</v>
      </c>
      <c r="K12" s="1">
        <v>0</v>
      </c>
      <c r="L12" s="1">
        <v>0</v>
      </c>
      <c r="M12" s="1">
        <v>4098</v>
      </c>
      <c r="N12" s="1"/>
      <c r="O12" s="1">
        <v>0</v>
      </c>
      <c r="P12" s="1">
        <v>0</v>
      </c>
      <c r="Q12" s="1">
        <v>0</v>
      </c>
      <c r="R12" s="1">
        <v>0</v>
      </c>
      <c r="S12" s="1">
        <v>0</v>
      </c>
      <c r="T12" s="1">
        <v>1</v>
      </c>
      <c r="U12" s="1" t="s">
        <v>3</v>
      </c>
      <c r="V12" s="1">
        <v>0</v>
      </c>
      <c r="W12" s="1" t="s">
        <v>3</v>
      </c>
      <c r="X12" s="1" t="s">
        <v>3</v>
      </c>
      <c r="Y12" s="1" t="s">
        <v>3</v>
      </c>
      <c r="Z12" s="1" t="s">
        <v>3</v>
      </c>
      <c r="AA12" s="1" t="s">
        <v>3</v>
      </c>
      <c r="AB12" s="1" t="s">
        <v>3</v>
      </c>
      <c r="AC12" s="1" t="s">
        <v>3</v>
      </c>
      <c r="AD12" s="1" t="s">
        <v>3</v>
      </c>
      <c r="AE12" s="1" t="s">
        <v>3</v>
      </c>
      <c r="AF12" s="1" t="s">
        <v>3</v>
      </c>
      <c r="AG12" s="1" t="s">
        <v>3</v>
      </c>
      <c r="AH12" s="1" t="s">
        <v>3</v>
      </c>
      <c r="AI12" s="1" t="s">
        <v>3</v>
      </c>
      <c r="AJ12" s="1" t="s">
        <v>3</v>
      </c>
      <c r="AK12" s="1"/>
      <c r="AL12" s="1" t="s">
        <v>3</v>
      </c>
      <c r="AM12" s="1" t="s">
        <v>3</v>
      </c>
      <c r="AN12" s="1" t="s">
        <v>3</v>
      </c>
      <c r="AO12" s="1"/>
      <c r="AP12" s="1" t="s">
        <v>3</v>
      </c>
      <c r="AQ12" s="1" t="s">
        <v>3</v>
      </c>
      <c r="AR12" s="1" t="s">
        <v>3</v>
      </c>
      <c r="AS12" s="1"/>
      <c r="AT12" s="1"/>
      <c r="AU12" s="1"/>
      <c r="AV12" s="1"/>
      <c r="AW12" s="1"/>
      <c r="AX12" s="1" t="s">
        <v>3</v>
      </c>
      <c r="AY12" s="1" t="s">
        <v>3</v>
      </c>
      <c r="AZ12" s="1" t="s">
        <v>3</v>
      </c>
      <c r="BA12" s="1"/>
      <c r="BB12" s="1">
        <v>0</v>
      </c>
      <c r="BC12" s="1"/>
      <c r="BD12" s="1"/>
      <c r="BE12" s="1"/>
      <c r="BF12" s="1"/>
      <c r="BG12" s="1"/>
      <c r="BH12" s="1" t="s">
        <v>5</v>
      </c>
      <c r="BI12" s="1" t="s">
        <v>6</v>
      </c>
      <c r="BJ12" s="1">
        <v>1</v>
      </c>
      <c r="BK12" s="1">
        <v>1</v>
      </c>
      <c r="BL12" s="1">
        <v>0</v>
      </c>
      <c r="BM12" s="1">
        <v>0</v>
      </c>
      <c r="BN12" s="1">
        <v>1</v>
      </c>
      <c r="BO12" s="1">
        <v>0</v>
      </c>
      <c r="BP12" s="1">
        <v>6</v>
      </c>
      <c r="BQ12" s="1">
        <v>2</v>
      </c>
      <c r="BR12" s="1">
        <v>1</v>
      </c>
      <c r="BS12" s="1">
        <v>1</v>
      </c>
      <c r="BT12" s="1">
        <v>0</v>
      </c>
      <c r="BU12" s="1">
        <v>0</v>
      </c>
      <c r="BV12" s="1">
        <v>0</v>
      </c>
      <c r="BW12" s="1">
        <v>0</v>
      </c>
      <c r="BX12" s="1">
        <v>0</v>
      </c>
      <c r="BY12" s="1" t="s">
        <v>7</v>
      </c>
      <c r="BZ12" s="1" t="s">
        <v>8</v>
      </c>
      <c r="CA12" s="1" t="s">
        <v>9</v>
      </c>
      <c r="CB12" s="1" t="s">
        <v>9</v>
      </c>
      <c r="CC12" s="1" t="s">
        <v>9</v>
      </c>
      <c r="CD12" s="1" t="s">
        <v>9</v>
      </c>
      <c r="CE12" s="1" t="s">
        <v>10</v>
      </c>
      <c r="CF12" s="1">
        <v>0</v>
      </c>
      <c r="CG12" s="1">
        <v>0</v>
      </c>
      <c r="CH12" s="1">
        <v>8200</v>
      </c>
      <c r="CI12" s="1" t="s">
        <v>3</v>
      </c>
      <c r="CJ12" s="1" t="s">
        <v>3</v>
      </c>
      <c r="CK12" s="1">
        <v>81</v>
      </c>
      <c r="CL12" s="1"/>
      <c r="CM12" s="1"/>
      <c r="CN12" s="1"/>
      <c r="CO12" s="1"/>
      <c r="CP12" s="1"/>
      <c r="CQ12" s="1" t="s">
        <v>11</v>
      </c>
      <c r="CR12" s="1" t="s">
        <v>12</v>
      </c>
      <c r="CS12" s="1">
        <v>41660</v>
      </c>
      <c r="CT12" s="1">
        <v>1</v>
      </c>
      <c r="CU12" s="1">
        <v>80</v>
      </c>
      <c r="CV12" s="1"/>
      <c r="CW12" s="1"/>
      <c r="CX12" s="1"/>
      <c r="CY12" s="1">
        <v>0</v>
      </c>
      <c r="CZ12" s="1" t="s">
        <v>3</v>
      </c>
      <c r="DA12" s="1" t="s">
        <v>3</v>
      </c>
      <c r="DB12" s="1"/>
      <c r="DC12" s="1"/>
      <c r="DD12" s="1"/>
      <c r="DE12" s="1"/>
      <c r="DF12" s="1"/>
      <c r="DG12" s="1"/>
      <c r="DH12" s="1"/>
      <c r="DI12" s="1"/>
      <c r="DJ12" s="1"/>
      <c r="DK12" s="1"/>
      <c r="DL12" s="1"/>
      <c r="DM12" s="1"/>
      <c r="DN12" s="1"/>
      <c r="DO12" s="1"/>
      <c r="DP12" s="1"/>
      <c r="DQ12" s="1"/>
      <c r="DR12" s="1"/>
      <c r="DS12" s="1"/>
      <c r="DT12" s="1"/>
      <c r="DU12" s="1"/>
      <c r="DV12" s="1"/>
      <c r="DW12" s="1"/>
      <c r="DX12" s="1"/>
      <c r="DY12" s="1"/>
      <c r="DZ12" s="1"/>
      <c r="EA12" s="1"/>
      <c r="EB12" s="1"/>
      <c r="EC12" s="1">
        <v>0</v>
      </c>
    </row>
    <row r="15" spans="1:133" x14ac:dyDescent="0.2">
      <c r="A15" s="1">
        <v>15</v>
      </c>
      <c r="B15" s="1">
        <v>1</v>
      </c>
      <c r="C15" s="1"/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  <c r="AA15" s="1"/>
      <c r="AB15" s="1"/>
      <c r="AC15" s="1"/>
      <c r="AD15" s="1"/>
      <c r="AE15" s="1"/>
      <c r="AF15" s="1"/>
      <c r="AG15" s="1"/>
      <c r="AH15" s="1"/>
      <c r="AI15" s="1"/>
      <c r="AJ15" s="1"/>
      <c r="AK15" s="1"/>
      <c r="AL15" s="1"/>
      <c r="AM15" s="1"/>
      <c r="AN15" s="1"/>
      <c r="AO15" s="1"/>
      <c r="AP15" s="1"/>
      <c r="AQ15" s="1"/>
      <c r="AR15" s="1"/>
      <c r="AS15" s="1"/>
      <c r="AT15" s="1"/>
      <c r="AU15" s="1"/>
      <c r="AV15" s="1"/>
      <c r="AW15" s="1"/>
      <c r="AX15" s="1"/>
      <c r="AY15" s="1"/>
      <c r="AZ15" s="1"/>
      <c r="BA15" s="1"/>
      <c r="BB15" s="1"/>
      <c r="BC15" s="1"/>
      <c r="BD15" s="1"/>
      <c r="BE15" s="1"/>
      <c r="BF15" s="1"/>
      <c r="BG15" s="1"/>
      <c r="BH15" s="1"/>
      <c r="BI15" s="1"/>
      <c r="BJ15" s="1"/>
      <c r="BK15" s="1"/>
      <c r="BL15" s="1"/>
      <c r="BM15" s="1"/>
      <c r="BN15" s="1"/>
      <c r="BO15" s="1"/>
      <c r="BP15" s="1"/>
      <c r="BQ15" s="1"/>
      <c r="BR15" s="1"/>
      <c r="BS15" s="1"/>
      <c r="BT15" s="1"/>
      <c r="BU15" s="1"/>
      <c r="BV15" s="1"/>
      <c r="BW15" s="1"/>
      <c r="BX15" s="1"/>
      <c r="BY15" s="1"/>
      <c r="BZ15" s="1"/>
      <c r="CA15" s="1"/>
      <c r="CB15" s="1"/>
      <c r="CC15" s="1"/>
      <c r="CD15" s="1"/>
      <c r="CE15" s="1"/>
      <c r="CF15" s="1"/>
      <c r="CG15" s="1"/>
      <c r="CH15" s="1"/>
      <c r="CI15" s="1"/>
      <c r="CJ15" s="1"/>
      <c r="CK15" s="1"/>
      <c r="CL15" s="1"/>
      <c r="CM15" s="1"/>
      <c r="CN15" s="1"/>
      <c r="CO15" s="1"/>
      <c r="CP15" s="1"/>
      <c r="CQ15" s="1"/>
      <c r="CR15" s="1"/>
      <c r="CS15" s="1"/>
      <c r="CT15" s="1"/>
      <c r="CU15" s="1"/>
      <c r="CV15" s="1"/>
      <c r="CW15" s="1"/>
      <c r="CX15" s="1"/>
      <c r="CY15" s="1"/>
      <c r="CZ15" s="1"/>
      <c r="DA15" s="1"/>
      <c r="DB15" s="1"/>
      <c r="DC15" s="1"/>
      <c r="DD15" s="1"/>
      <c r="DE15" s="1"/>
      <c r="DF15" s="1"/>
      <c r="DG15" s="1"/>
      <c r="DH15" s="1"/>
      <c r="DI15" s="1"/>
      <c r="DJ15" s="1"/>
      <c r="DK15" s="1"/>
      <c r="DL15" s="1"/>
      <c r="DM15" s="1"/>
      <c r="DN15" s="1"/>
      <c r="DO15" s="1"/>
      <c r="DP15" s="1"/>
      <c r="DQ15" s="1"/>
      <c r="DR15" s="1"/>
      <c r="DS15" s="1"/>
      <c r="DT15" s="1"/>
      <c r="DU15" s="1"/>
      <c r="DV15" s="1"/>
      <c r="DW15" s="1"/>
      <c r="DX15" s="1"/>
      <c r="DY15" s="1"/>
      <c r="DZ15" s="1"/>
      <c r="EA15" s="1"/>
      <c r="EB15" s="1"/>
      <c r="EC15" s="1"/>
    </row>
    <row r="18" spans="1:255" x14ac:dyDescent="0.2">
      <c r="A18" s="3">
        <v>52</v>
      </c>
      <c r="B18" s="3">
        <f t="shared" ref="B18:G18" si="0">B137</f>
        <v>191</v>
      </c>
      <c r="C18" s="3">
        <f t="shared" si="0"/>
        <v>1</v>
      </c>
      <c r="D18" s="3">
        <f t="shared" si="0"/>
        <v>12</v>
      </c>
      <c r="E18" s="3">
        <f t="shared" si="0"/>
        <v>0</v>
      </c>
      <c r="F18" s="3" t="str">
        <f t="shared" si="0"/>
        <v/>
      </c>
      <c r="G18" s="3" t="str">
        <f t="shared" si="0"/>
        <v>02-01-06 Установка автоматического выключателя в сущ. РЩ (1 шт.)</v>
      </c>
      <c r="H18" s="3"/>
      <c r="I18" s="3"/>
      <c r="J18" s="3"/>
      <c r="K18" s="3"/>
      <c r="L18" s="3"/>
      <c r="M18" s="3"/>
      <c r="N18" s="3"/>
      <c r="O18" s="3">
        <f t="shared" ref="O18:AT18" si="1">O137</f>
        <v>2788.05</v>
      </c>
      <c r="P18" s="3">
        <f t="shared" si="1"/>
        <v>2752.27</v>
      </c>
      <c r="Q18" s="3">
        <f t="shared" si="1"/>
        <v>1.99</v>
      </c>
      <c r="R18" s="3">
        <f t="shared" si="1"/>
        <v>0.14000000000000001</v>
      </c>
      <c r="S18" s="3">
        <f t="shared" si="1"/>
        <v>33.79</v>
      </c>
      <c r="T18" s="3">
        <f t="shared" si="1"/>
        <v>0</v>
      </c>
      <c r="U18" s="3">
        <f t="shared" si="1"/>
        <v>2.4918599999999995</v>
      </c>
      <c r="V18" s="3">
        <f t="shared" si="1"/>
        <v>0</v>
      </c>
      <c r="W18" s="3">
        <f t="shared" si="1"/>
        <v>0</v>
      </c>
      <c r="X18" s="3">
        <f t="shared" si="1"/>
        <v>32.909999999999997</v>
      </c>
      <c r="Y18" s="3">
        <f t="shared" si="1"/>
        <v>17.3</v>
      </c>
      <c r="Z18" s="3">
        <f t="shared" si="1"/>
        <v>0</v>
      </c>
      <c r="AA18" s="3">
        <f t="shared" si="1"/>
        <v>0</v>
      </c>
      <c r="AB18" s="3">
        <f t="shared" si="1"/>
        <v>0</v>
      </c>
      <c r="AC18" s="3">
        <f t="shared" si="1"/>
        <v>0</v>
      </c>
      <c r="AD18" s="3">
        <f t="shared" si="1"/>
        <v>0</v>
      </c>
      <c r="AE18" s="3">
        <f t="shared" si="1"/>
        <v>0</v>
      </c>
      <c r="AF18" s="3">
        <f t="shared" si="1"/>
        <v>0</v>
      </c>
      <c r="AG18" s="3">
        <f t="shared" si="1"/>
        <v>0</v>
      </c>
      <c r="AH18" s="3">
        <f t="shared" si="1"/>
        <v>0</v>
      </c>
      <c r="AI18" s="3">
        <f t="shared" si="1"/>
        <v>0</v>
      </c>
      <c r="AJ18" s="3">
        <f t="shared" si="1"/>
        <v>0</v>
      </c>
      <c r="AK18" s="3">
        <f t="shared" si="1"/>
        <v>0</v>
      </c>
      <c r="AL18" s="3">
        <f t="shared" si="1"/>
        <v>0</v>
      </c>
      <c r="AM18" s="3">
        <f t="shared" si="1"/>
        <v>0</v>
      </c>
      <c r="AN18" s="3">
        <f t="shared" si="1"/>
        <v>0</v>
      </c>
      <c r="AO18" s="3">
        <f t="shared" si="1"/>
        <v>0</v>
      </c>
      <c r="AP18" s="3">
        <f t="shared" si="1"/>
        <v>2721.57</v>
      </c>
      <c r="AQ18" s="3">
        <f t="shared" si="1"/>
        <v>0</v>
      </c>
      <c r="AR18" s="3">
        <f t="shared" si="1"/>
        <v>2838.26</v>
      </c>
      <c r="AS18" s="3">
        <f t="shared" si="1"/>
        <v>0</v>
      </c>
      <c r="AT18" s="3">
        <f t="shared" si="1"/>
        <v>116.69</v>
      </c>
      <c r="AU18" s="3">
        <f t="shared" ref="AU18:BZ18" si="2">AU137</f>
        <v>0</v>
      </c>
      <c r="AV18" s="3">
        <f t="shared" si="2"/>
        <v>2752.27</v>
      </c>
      <c r="AW18" s="3">
        <f t="shared" si="2"/>
        <v>30.7</v>
      </c>
      <c r="AX18" s="3">
        <f t="shared" si="2"/>
        <v>0</v>
      </c>
      <c r="AY18" s="3">
        <f t="shared" si="2"/>
        <v>30.7</v>
      </c>
      <c r="AZ18" s="3">
        <f t="shared" si="2"/>
        <v>2721.57</v>
      </c>
      <c r="BA18" s="3">
        <f t="shared" si="2"/>
        <v>0</v>
      </c>
      <c r="BB18" s="3">
        <f t="shared" si="2"/>
        <v>0</v>
      </c>
      <c r="BC18" s="3">
        <f t="shared" si="2"/>
        <v>0</v>
      </c>
      <c r="BD18" s="3">
        <f t="shared" si="2"/>
        <v>0</v>
      </c>
      <c r="BE18" s="3">
        <f t="shared" si="2"/>
        <v>0</v>
      </c>
      <c r="BF18" s="3">
        <f t="shared" si="2"/>
        <v>0</v>
      </c>
      <c r="BG18" s="3">
        <f t="shared" si="2"/>
        <v>0</v>
      </c>
      <c r="BH18" s="3">
        <f t="shared" si="2"/>
        <v>0</v>
      </c>
      <c r="BI18" s="3">
        <f t="shared" si="2"/>
        <v>0</v>
      </c>
      <c r="BJ18" s="3">
        <f t="shared" si="2"/>
        <v>0</v>
      </c>
      <c r="BK18" s="3">
        <f t="shared" si="2"/>
        <v>0</v>
      </c>
      <c r="BL18" s="3">
        <f t="shared" si="2"/>
        <v>0</v>
      </c>
      <c r="BM18" s="3">
        <f t="shared" si="2"/>
        <v>0</v>
      </c>
      <c r="BN18" s="3">
        <f t="shared" si="2"/>
        <v>0</v>
      </c>
      <c r="BO18" s="3">
        <f t="shared" si="2"/>
        <v>0</v>
      </c>
      <c r="BP18" s="3">
        <f t="shared" si="2"/>
        <v>0</v>
      </c>
      <c r="BQ18" s="3">
        <f t="shared" si="2"/>
        <v>0</v>
      </c>
      <c r="BR18" s="3">
        <f t="shared" si="2"/>
        <v>0</v>
      </c>
      <c r="BS18" s="3">
        <f t="shared" si="2"/>
        <v>0</v>
      </c>
      <c r="BT18" s="3">
        <f t="shared" si="2"/>
        <v>0</v>
      </c>
      <c r="BU18" s="3">
        <f t="shared" si="2"/>
        <v>0</v>
      </c>
      <c r="BV18" s="3">
        <f t="shared" si="2"/>
        <v>0</v>
      </c>
      <c r="BW18" s="3">
        <f t="shared" si="2"/>
        <v>0</v>
      </c>
      <c r="BX18" s="3">
        <f t="shared" si="2"/>
        <v>0</v>
      </c>
      <c r="BY18" s="3">
        <f t="shared" si="2"/>
        <v>0</v>
      </c>
      <c r="BZ18" s="3">
        <f t="shared" si="2"/>
        <v>0</v>
      </c>
      <c r="CA18" s="3">
        <f t="shared" ref="CA18:DF18" si="3">CA137</f>
        <v>0</v>
      </c>
      <c r="CB18" s="3">
        <f t="shared" si="3"/>
        <v>0</v>
      </c>
      <c r="CC18" s="3">
        <f t="shared" si="3"/>
        <v>0</v>
      </c>
      <c r="CD18" s="3">
        <f t="shared" si="3"/>
        <v>0</v>
      </c>
      <c r="CE18" s="3">
        <f t="shared" si="3"/>
        <v>0</v>
      </c>
      <c r="CF18" s="3">
        <f t="shared" si="3"/>
        <v>0</v>
      </c>
      <c r="CG18" s="3">
        <f t="shared" si="3"/>
        <v>0</v>
      </c>
      <c r="CH18" s="3">
        <f t="shared" si="3"/>
        <v>0</v>
      </c>
      <c r="CI18" s="3">
        <f t="shared" si="3"/>
        <v>0</v>
      </c>
      <c r="CJ18" s="3">
        <f t="shared" si="3"/>
        <v>0</v>
      </c>
      <c r="CK18" s="3">
        <f t="shared" si="3"/>
        <v>0</v>
      </c>
      <c r="CL18" s="3">
        <f t="shared" si="3"/>
        <v>0</v>
      </c>
      <c r="CM18" s="3">
        <f t="shared" si="3"/>
        <v>0</v>
      </c>
      <c r="CN18" s="3">
        <f t="shared" si="3"/>
        <v>0</v>
      </c>
      <c r="CO18" s="3">
        <f t="shared" si="3"/>
        <v>0</v>
      </c>
      <c r="CP18" s="3">
        <f t="shared" si="3"/>
        <v>0</v>
      </c>
      <c r="CQ18" s="3">
        <f t="shared" si="3"/>
        <v>0</v>
      </c>
      <c r="CR18" s="3">
        <f t="shared" si="3"/>
        <v>0</v>
      </c>
      <c r="CS18" s="3">
        <f t="shared" si="3"/>
        <v>0</v>
      </c>
      <c r="CT18" s="3">
        <f t="shared" si="3"/>
        <v>0</v>
      </c>
      <c r="CU18" s="3">
        <f t="shared" si="3"/>
        <v>0</v>
      </c>
      <c r="CV18" s="3">
        <f t="shared" si="3"/>
        <v>0</v>
      </c>
      <c r="CW18" s="3">
        <f t="shared" si="3"/>
        <v>0</v>
      </c>
      <c r="CX18" s="3">
        <f t="shared" si="3"/>
        <v>0</v>
      </c>
      <c r="CY18" s="3">
        <f t="shared" si="3"/>
        <v>0</v>
      </c>
      <c r="CZ18" s="3">
        <f t="shared" si="3"/>
        <v>0</v>
      </c>
      <c r="DA18" s="3">
        <f t="shared" si="3"/>
        <v>0</v>
      </c>
      <c r="DB18" s="3">
        <f t="shared" si="3"/>
        <v>0</v>
      </c>
      <c r="DC18" s="3">
        <f t="shared" si="3"/>
        <v>0</v>
      </c>
      <c r="DD18" s="3">
        <f t="shared" si="3"/>
        <v>0</v>
      </c>
      <c r="DE18" s="3">
        <f t="shared" si="3"/>
        <v>0</v>
      </c>
      <c r="DF18" s="3">
        <f t="shared" si="3"/>
        <v>0</v>
      </c>
      <c r="DG18" s="4">
        <f t="shared" ref="DG18:EL18" si="4">DG137</f>
        <v>22950.92</v>
      </c>
      <c r="DH18" s="4">
        <f t="shared" si="4"/>
        <v>21017.94</v>
      </c>
      <c r="DI18" s="4">
        <f t="shared" si="4"/>
        <v>28.91</v>
      </c>
      <c r="DJ18" s="4">
        <f t="shared" si="4"/>
        <v>7.89</v>
      </c>
      <c r="DK18" s="4">
        <f t="shared" si="4"/>
        <v>1904.07</v>
      </c>
      <c r="DL18" s="4">
        <f t="shared" si="4"/>
        <v>0</v>
      </c>
      <c r="DM18" s="4">
        <f t="shared" si="4"/>
        <v>2.4918599999999995</v>
      </c>
      <c r="DN18" s="4">
        <f t="shared" si="4"/>
        <v>0</v>
      </c>
      <c r="DO18" s="4">
        <f t="shared" si="4"/>
        <v>0</v>
      </c>
      <c r="DP18" s="4">
        <f t="shared" si="4"/>
        <v>1854.6</v>
      </c>
      <c r="DQ18" s="4">
        <f t="shared" si="4"/>
        <v>975.1</v>
      </c>
      <c r="DR18" s="4">
        <f t="shared" si="4"/>
        <v>0</v>
      </c>
      <c r="DS18" s="4">
        <f t="shared" si="4"/>
        <v>0</v>
      </c>
      <c r="DT18" s="4">
        <f t="shared" si="4"/>
        <v>0</v>
      </c>
      <c r="DU18" s="4">
        <f t="shared" si="4"/>
        <v>0</v>
      </c>
      <c r="DV18" s="4">
        <f t="shared" si="4"/>
        <v>0</v>
      </c>
      <c r="DW18" s="4">
        <f t="shared" si="4"/>
        <v>0</v>
      </c>
      <c r="DX18" s="4">
        <f t="shared" si="4"/>
        <v>0</v>
      </c>
      <c r="DY18" s="4">
        <f t="shared" si="4"/>
        <v>0</v>
      </c>
      <c r="DZ18" s="4">
        <f t="shared" si="4"/>
        <v>0</v>
      </c>
      <c r="EA18" s="4">
        <f t="shared" si="4"/>
        <v>0</v>
      </c>
      <c r="EB18" s="4">
        <f t="shared" si="4"/>
        <v>0</v>
      </c>
      <c r="EC18" s="4">
        <f t="shared" si="4"/>
        <v>0</v>
      </c>
      <c r="ED18" s="4">
        <f t="shared" si="4"/>
        <v>0</v>
      </c>
      <c r="EE18" s="4">
        <f t="shared" si="4"/>
        <v>0</v>
      </c>
      <c r="EF18" s="4">
        <f t="shared" si="4"/>
        <v>0</v>
      </c>
      <c r="EG18" s="4">
        <f t="shared" si="4"/>
        <v>0</v>
      </c>
      <c r="EH18" s="4">
        <f t="shared" si="4"/>
        <v>20847.25</v>
      </c>
      <c r="EI18" s="4">
        <f t="shared" si="4"/>
        <v>0</v>
      </c>
      <c r="EJ18" s="4">
        <f t="shared" si="4"/>
        <v>25780.62</v>
      </c>
      <c r="EK18" s="4">
        <f t="shared" si="4"/>
        <v>0</v>
      </c>
      <c r="EL18" s="4">
        <f t="shared" si="4"/>
        <v>4933.37</v>
      </c>
      <c r="EM18" s="4">
        <f t="shared" ref="EM18:FR18" si="5">EM137</f>
        <v>0</v>
      </c>
      <c r="EN18" s="4">
        <f t="shared" si="5"/>
        <v>21017.94</v>
      </c>
      <c r="EO18" s="4">
        <f t="shared" si="5"/>
        <v>170.69</v>
      </c>
      <c r="EP18" s="4">
        <f t="shared" si="5"/>
        <v>0</v>
      </c>
      <c r="EQ18" s="4">
        <f t="shared" si="5"/>
        <v>170.69</v>
      </c>
      <c r="ER18" s="4">
        <f t="shared" si="5"/>
        <v>20847.25</v>
      </c>
      <c r="ES18" s="4">
        <f t="shared" si="5"/>
        <v>0</v>
      </c>
      <c r="ET18" s="4">
        <f t="shared" si="5"/>
        <v>0</v>
      </c>
      <c r="EU18" s="4">
        <f t="shared" si="5"/>
        <v>0</v>
      </c>
      <c r="EV18" s="4">
        <f t="shared" si="5"/>
        <v>0</v>
      </c>
      <c r="EW18" s="4">
        <f t="shared" si="5"/>
        <v>0</v>
      </c>
      <c r="EX18" s="4">
        <f t="shared" si="5"/>
        <v>0</v>
      </c>
      <c r="EY18" s="4">
        <f t="shared" si="5"/>
        <v>0</v>
      </c>
      <c r="EZ18" s="4">
        <f t="shared" si="5"/>
        <v>0</v>
      </c>
      <c r="FA18" s="4">
        <f t="shared" si="5"/>
        <v>0</v>
      </c>
      <c r="FB18" s="4">
        <f t="shared" si="5"/>
        <v>0</v>
      </c>
      <c r="FC18" s="4">
        <f t="shared" si="5"/>
        <v>0</v>
      </c>
      <c r="FD18" s="4">
        <f t="shared" si="5"/>
        <v>0</v>
      </c>
      <c r="FE18" s="4">
        <f t="shared" si="5"/>
        <v>0</v>
      </c>
      <c r="FF18" s="4">
        <f t="shared" si="5"/>
        <v>0</v>
      </c>
      <c r="FG18" s="4">
        <f t="shared" si="5"/>
        <v>0</v>
      </c>
      <c r="FH18" s="4">
        <f t="shared" si="5"/>
        <v>0</v>
      </c>
      <c r="FI18" s="4">
        <f t="shared" si="5"/>
        <v>0</v>
      </c>
      <c r="FJ18" s="4">
        <f t="shared" si="5"/>
        <v>0</v>
      </c>
      <c r="FK18" s="4">
        <f t="shared" si="5"/>
        <v>0</v>
      </c>
      <c r="FL18" s="4">
        <f t="shared" si="5"/>
        <v>0</v>
      </c>
      <c r="FM18" s="4">
        <f t="shared" si="5"/>
        <v>0</v>
      </c>
      <c r="FN18" s="4">
        <f t="shared" si="5"/>
        <v>0</v>
      </c>
      <c r="FO18" s="4">
        <f t="shared" si="5"/>
        <v>0</v>
      </c>
      <c r="FP18" s="4">
        <f t="shared" si="5"/>
        <v>0</v>
      </c>
      <c r="FQ18" s="4">
        <f t="shared" si="5"/>
        <v>0</v>
      </c>
      <c r="FR18" s="4">
        <f t="shared" si="5"/>
        <v>0</v>
      </c>
      <c r="FS18" s="4">
        <f t="shared" ref="FS18:GX18" si="6">FS137</f>
        <v>0</v>
      </c>
      <c r="FT18" s="4">
        <f t="shared" si="6"/>
        <v>0</v>
      </c>
      <c r="FU18" s="4">
        <f t="shared" si="6"/>
        <v>0</v>
      </c>
      <c r="FV18" s="4">
        <f t="shared" si="6"/>
        <v>0</v>
      </c>
      <c r="FW18" s="4">
        <f t="shared" si="6"/>
        <v>0</v>
      </c>
      <c r="FX18" s="4">
        <f t="shared" si="6"/>
        <v>0</v>
      </c>
      <c r="FY18" s="4">
        <f t="shared" si="6"/>
        <v>0</v>
      </c>
      <c r="FZ18" s="4">
        <f t="shared" si="6"/>
        <v>0</v>
      </c>
      <c r="GA18" s="4">
        <f t="shared" si="6"/>
        <v>0</v>
      </c>
      <c r="GB18" s="4">
        <f t="shared" si="6"/>
        <v>0</v>
      </c>
      <c r="GC18" s="4">
        <f t="shared" si="6"/>
        <v>0</v>
      </c>
      <c r="GD18" s="4">
        <f t="shared" si="6"/>
        <v>0</v>
      </c>
      <c r="GE18" s="4">
        <f t="shared" si="6"/>
        <v>0</v>
      </c>
      <c r="GF18" s="4">
        <f t="shared" si="6"/>
        <v>0</v>
      </c>
      <c r="GG18" s="4">
        <f t="shared" si="6"/>
        <v>0</v>
      </c>
      <c r="GH18" s="4">
        <f t="shared" si="6"/>
        <v>0</v>
      </c>
      <c r="GI18" s="4">
        <f t="shared" si="6"/>
        <v>0</v>
      </c>
      <c r="GJ18" s="4">
        <f t="shared" si="6"/>
        <v>0</v>
      </c>
      <c r="GK18" s="4">
        <f t="shared" si="6"/>
        <v>0</v>
      </c>
      <c r="GL18" s="4">
        <f t="shared" si="6"/>
        <v>0</v>
      </c>
      <c r="GM18" s="4">
        <f t="shared" si="6"/>
        <v>0</v>
      </c>
      <c r="GN18" s="4">
        <f t="shared" si="6"/>
        <v>0</v>
      </c>
      <c r="GO18" s="4">
        <f t="shared" si="6"/>
        <v>0</v>
      </c>
      <c r="GP18" s="4">
        <f t="shared" si="6"/>
        <v>0</v>
      </c>
      <c r="GQ18" s="4">
        <f t="shared" si="6"/>
        <v>0</v>
      </c>
      <c r="GR18" s="4">
        <f t="shared" si="6"/>
        <v>0</v>
      </c>
      <c r="GS18" s="4">
        <f t="shared" si="6"/>
        <v>0</v>
      </c>
      <c r="GT18" s="4">
        <f t="shared" si="6"/>
        <v>0</v>
      </c>
      <c r="GU18" s="4">
        <f t="shared" si="6"/>
        <v>0</v>
      </c>
      <c r="GV18" s="4">
        <f t="shared" si="6"/>
        <v>0</v>
      </c>
      <c r="GW18" s="4">
        <f t="shared" si="6"/>
        <v>0</v>
      </c>
      <c r="GX18" s="4">
        <f t="shared" si="6"/>
        <v>0</v>
      </c>
    </row>
    <row r="20" spans="1:255" x14ac:dyDescent="0.2">
      <c r="A20" s="1">
        <v>3</v>
      </c>
      <c r="B20" s="1">
        <v>1</v>
      </c>
      <c r="C20" s="1"/>
      <c r="D20" s="1">
        <f>ROW(A98)</f>
        <v>98</v>
      </c>
      <c r="E20" s="1"/>
      <c r="F20" s="1" t="s">
        <v>13</v>
      </c>
      <c r="G20" s="1" t="s">
        <v>14</v>
      </c>
      <c r="H20" s="1" t="s">
        <v>3</v>
      </c>
      <c r="I20" s="1">
        <v>0</v>
      </c>
      <c r="J20" s="1" t="s">
        <v>3</v>
      </c>
      <c r="K20" s="1">
        <v>-1</v>
      </c>
      <c r="L20" s="1" t="s">
        <v>13</v>
      </c>
      <c r="M20" s="1" t="s">
        <v>3</v>
      </c>
      <c r="N20" s="1"/>
      <c r="O20" s="1"/>
      <c r="P20" s="1"/>
      <c r="Q20" s="1"/>
      <c r="R20" s="1"/>
      <c r="S20" s="1">
        <v>0</v>
      </c>
      <c r="T20" s="1">
        <v>0</v>
      </c>
      <c r="U20" s="1" t="s">
        <v>3</v>
      </c>
      <c r="V20" s="1">
        <v>0</v>
      </c>
      <c r="W20" s="1"/>
      <c r="X20" s="1"/>
      <c r="Y20" s="1"/>
      <c r="Z20" s="1"/>
      <c r="AA20" s="1"/>
      <c r="AB20" s="1" t="s">
        <v>3</v>
      </c>
      <c r="AC20" s="1" t="s">
        <v>3</v>
      </c>
      <c r="AD20" s="1" t="s">
        <v>3</v>
      </c>
      <c r="AE20" s="1" t="s">
        <v>3</v>
      </c>
      <c r="AF20" s="1" t="s">
        <v>3</v>
      </c>
      <c r="AG20" s="1" t="s">
        <v>3</v>
      </c>
      <c r="AH20" s="1"/>
      <c r="AI20" s="1"/>
      <c r="AJ20" s="1"/>
      <c r="AK20" s="1"/>
      <c r="AL20" s="1"/>
      <c r="AM20" s="1"/>
      <c r="AN20" s="1"/>
      <c r="AO20" s="1"/>
      <c r="AP20" s="1" t="s">
        <v>3</v>
      </c>
      <c r="AQ20" s="1" t="s">
        <v>3</v>
      </c>
      <c r="AR20" s="1" t="s">
        <v>3</v>
      </c>
      <c r="AS20" s="1"/>
      <c r="AT20" s="1"/>
      <c r="AU20" s="1"/>
      <c r="AV20" s="1"/>
      <c r="AW20" s="1"/>
      <c r="AX20" s="1"/>
      <c r="AY20" s="1"/>
      <c r="AZ20" s="1" t="s">
        <v>3</v>
      </c>
      <c r="BA20" s="1"/>
      <c r="BB20" s="1" t="s">
        <v>3</v>
      </c>
      <c r="BC20" s="1" t="s">
        <v>3</v>
      </c>
      <c r="BD20" s="1" t="s">
        <v>3</v>
      </c>
      <c r="BE20" s="1" t="s">
        <v>3</v>
      </c>
      <c r="BF20" s="1" t="s">
        <v>3</v>
      </c>
      <c r="BG20" s="1" t="s">
        <v>3</v>
      </c>
      <c r="BH20" s="1" t="s">
        <v>3</v>
      </c>
      <c r="BI20" s="1" t="s">
        <v>3</v>
      </c>
      <c r="BJ20" s="1" t="s">
        <v>3</v>
      </c>
      <c r="BK20" s="1" t="s">
        <v>3</v>
      </c>
      <c r="BL20" s="1" t="s">
        <v>3</v>
      </c>
      <c r="BM20" s="1" t="s">
        <v>3</v>
      </c>
      <c r="BN20" s="1" t="s">
        <v>3</v>
      </c>
      <c r="BO20" s="1" t="s">
        <v>3</v>
      </c>
      <c r="BP20" s="1" t="s">
        <v>3</v>
      </c>
      <c r="BQ20" s="1"/>
      <c r="BR20" s="1"/>
      <c r="BS20" s="1"/>
      <c r="BT20" s="1"/>
      <c r="BU20" s="1"/>
      <c r="BV20" s="1"/>
      <c r="BW20" s="1"/>
      <c r="BX20" s="1">
        <v>0</v>
      </c>
      <c r="BY20" s="1"/>
      <c r="BZ20" s="1"/>
      <c r="CA20" s="1"/>
      <c r="CB20" s="1"/>
      <c r="CC20" s="1"/>
      <c r="CD20" s="1"/>
      <c r="CE20" s="1"/>
      <c r="CF20" s="1">
        <v>0</v>
      </c>
      <c r="CG20" s="1">
        <v>0</v>
      </c>
      <c r="CH20" s="1"/>
      <c r="CI20" s="1" t="s">
        <v>3</v>
      </c>
      <c r="CJ20" s="1" t="s">
        <v>3</v>
      </c>
      <c r="CK20" t="s">
        <v>3</v>
      </c>
      <c r="CL20" t="s">
        <v>3</v>
      </c>
      <c r="CM20" t="s">
        <v>3</v>
      </c>
      <c r="CN20" t="s">
        <v>3</v>
      </c>
      <c r="CO20" t="s">
        <v>3</v>
      </c>
      <c r="CP20" t="s">
        <v>3</v>
      </c>
      <c r="CQ20" t="s">
        <v>3</v>
      </c>
    </row>
    <row r="22" spans="1:255" x14ac:dyDescent="0.2">
      <c r="A22" s="3">
        <v>52</v>
      </c>
      <c r="B22" s="3">
        <f t="shared" ref="B22:G22" si="7">B98</f>
        <v>1</v>
      </c>
      <c r="C22" s="3">
        <f t="shared" si="7"/>
        <v>3</v>
      </c>
      <c r="D22" s="3">
        <f t="shared" si="7"/>
        <v>20</v>
      </c>
      <c r="E22" s="3">
        <f t="shared" si="7"/>
        <v>0</v>
      </c>
      <c r="F22" s="3" t="str">
        <f t="shared" si="7"/>
        <v>02-01-05</v>
      </c>
      <c r="G22" s="3" t="str">
        <f t="shared" si="7"/>
        <v>Установка АВ с сущ. РЩ</v>
      </c>
      <c r="H22" s="3"/>
      <c r="I22" s="3"/>
      <c r="J22" s="3"/>
      <c r="K22" s="3"/>
      <c r="L22" s="3"/>
      <c r="M22" s="3"/>
      <c r="N22" s="3"/>
      <c r="O22" s="3">
        <f t="shared" ref="O22:AT22" si="8">O98</f>
        <v>2788.05</v>
      </c>
      <c r="P22" s="3">
        <f t="shared" si="8"/>
        <v>2752.27</v>
      </c>
      <c r="Q22" s="3">
        <f t="shared" si="8"/>
        <v>1.99</v>
      </c>
      <c r="R22" s="3">
        <f t="shared" si="8"/>
        <v>0.14000000000000001</v>
      </c>
      <c r="S22" s="3">
        <f t="shared" si="8"/>
        <v>33.79</v>
      </c>
      <c r="T22" s="3">
        <f t="shared" si="8"/>
        <v>0</v>
      </c>
      <c r="U22" s="3">
        <f t="shared" si="8"/>
        <v>2.4918599999999995</v>
      </c>
      <c r="V22" s="3">
        <f t="shared" si="8"/>
        <v>0</v>
      </c>
      <c r="W22" s="3">
        <f t="shared" si="8"/>
        <v>0</v>
      </c>
      <c r="X22" s="3">
        <f t="shared" si="8"/>
        <v>32.909999999999997</v>
      </c>
      <c r="Y22" s="3">
        <f t="shared" si="8"/>
        <v>17.3</v>
      </c>
      <c r="Z22" s="3">
        <f t="shared" si="8"/>
        <v>0</v>
      </c>
      <c r="AA22" s="3">
        <f t="shared" si="8"/>
        <v>0</v>
      </c>
      <c r="AB22" s="3">
        <f t="shared" si="8"/>
        <v>0</v>
      </c>
      <c r="AC22" s="3">
        <f t="shared" si="8"/>
        <v>0</v>
      </c>
      <c r="AD22" s="3">
        <f t="shared" si="8"/>
        <v>0</v>
      </c>
      <c r="AE22" s="3">
        <f t="shared" si="8"/>
        <v>0</v>
      </c>
      <c r="AF22" s="3">
        <f t="shared" si="8"/>
        <v>0</v>
      </c>
      <c r="AG22" s="3">
        <f t="shared" si="8"/>
        <v>0</v>
      </c>
      <c r="AH22" s="3">
        <f t="shared" si="8"/>
        <v>0</v>
      </c>
      <c r="AI22" s="3">
        <f t="shared" si="8"/>
        <v>0</v>
      </c>
      <c r="AJ22" s="3">
        <f t="shared" si="8"/>
        <v>0</v>
      </c>
      <c r="AK22" s="3">
        <f t="shared" si="8"/>
        <v>0</v>
      </c>
      <c r="AL22" s="3">
        <f t="shared" si="8"/>
        <v>0</v>
      </c>
      <c r="AM22" s="3">
        <f t="shared" si="8"/>
        <v>0</v>
      </c>
      <c r="AN22" s="3">
        <f t="shared" si="8"/>
        <v>0</v>
      </c>
      <c r="AO22" s="3">
        <f t="shared" si="8"/>
        <v>0</v>
      </c>
      <c r="AP22" s="3">
        <f t="shared" si="8"/>
        <v>2721.57</v>
      </c>
      <c r="AQ22" s="3">
        <f t="shared" si="8"/>
        <v>0</v>
      </c>
      <c r="AR22" s="3">
        <f t="shared" si="8"/>
        <v>2838.26</v>
      </c>
      <c r="AS22" s="3">
        <f t="shared" si="8"/>
        <v>0</v>
      </c>
      <c r="AT22" s="3">
        <f t="shared" si="8"/>
        <v>116.69</v>
      </c>
      <c r="AU22" s="3">
        <f t="shared" ref="AU22:BZ22" si="9">AU98</f>
        <v>0</v>
      </c>
      <c r="AV22" s="3">
        <f t="shared" si="9"/>
        <v>2752.27</v>
      </c>
      <c r="AW22" s="3">
        <f t="shared" si="9"/>
        <v>30.7</v>
      </c>
      <c r="AX22" s="3">
        <f t="shared" si="9"/>
        <v>0</v>
      </c>
      <c r="AY22" s="3">
        <f t="shared" si="9"/>
        <v>30.7</v>
      </c>
      <c r="AZ22" s="3">
        <f t="shared" si="9"/>
        <v>2721.57</v>
      </c>
      <c r="BA22" s="3">
        <f t="shared" si="9"/>
        <v>0</v>
      </c>
      <c r="BB22" s="3">
        <f t="shared" si="9"/>
        <v>0</v>
      </c>
      <c r="BC22" s="3">
        <f t="shared" si="9"/>
        <v>0</v>
      </c>
      <c r="BD22" s="3">
        <f t="shared" si="9"/>
        <v>0</v>
      </c>
      <c r="BE22" s="3">
        <f t="shared" si="9"/>
        <v>0</v>
      </c>
      <c r="BF22" s="3">
        <f t="shared" si="9"/>
        <v>0</v>
      </c>
      <c r="BG22" s="3">
        <f t="shared" si="9"/>
        <v>0</v>
      </c>
      <c r="BH22" s="3">
        <f t="shared" si="9"/>
        <v>0</v>
      </c>
      <c r="BI22" s="3">
        <f t="shared" si="9"/>
        <v>0</v>
      </c>
      <c r="BJ22" s="3">
        <f t="shared" si="9"/>
        <v>0</v>
      </c>
      <c r="BK22" s="3">
        <f t="shared" si="9"/>
        <v>0</v>
      </c>
      <c r="BL22" s="3">
        <f t="shared" si="9"/>
        <v>0</v>
      </c>
      <c r="BM22" s="3">
        <f t="shared" si="9"/>
        <v>0</v>
      </c>
      <c r="BN22" s="3">
        <f t="shared" si="9"/>
        <v>0</v>
      </c>
      <c r="BO22" s="3">
        <f t="shared" si="9"/>
        <v>0</v>
      </c>
      <c r="BP22" s="3">
        <f t="shared" si="9"/>
        <v>0</v>
      </c>
      <c r="BQ22" s="3">
        <f t="shared" si="9"/>
        <v>0</v>
      </c>
      <c r="BR22" s="3">
        <f t="shared" si="9"/>
        <v>0</v>
      </c>
      <c r="BS22" s="3">
        <f t="shared" si="9"/>
        <v>0</v>
      </c>
      <c r="BT22" s="3">
        <f t="shared" si="9"/>
        <v>0</v>
      </c>
      <c r="BU22" s="3">
        <f t="shared" si="9"/>
        <v>0</v>
      </c>
      <c r="BV22" s="3">
        <f t="shared" si="9"/>
        <v>0</v>
      </c>
      <c r="BW22" s="3">
        <f t="shared" si="9"/>
        <v>0</v>
      </c>
      <c r="BX22" s="3">
        <f t="shared" si="9"/>
        <v>0</v>
      </c>
      <c r="BY22" s="3">
        <f t="shared" si="9"/>
        <v>0</v>
      </c>
      <c r="BZ22" s="3">
        <f t="shared" si="9"/>
        <v>0</v>
      </c>
      <c r="CA22" s="3">
        <f t="shared" ref="CA22:DF22" si="10">CA98</f>
        <v>0</v>
      </c>
      <c r="CB22" s="3">
        <f t="shared" si="10"/>
        <v>0</v>
      </c>
      <c r="CC22" s="3">
        <f t="shared" si="10"/>
        <v>0</v>
      </c>
      <c r="CD22" s="3">
        <f t="shared" si="10"/>
        <v>0</v>
      </c>
      <c r="CE22" s="3">
        <f t="shared" si="10"/>
        <v>0</v>
      </c>
      <c r="CF22" s="3">
        <f t="shared" si="10"/>
        <v>0</v>
      </c>
      <c r="CG22" s="3">
        <f t="shared" si="10"/>
        <v>0</v>
      </c>
      <c r="CH22" s="3">
        <f t="shared" si="10"/>
        <v>0</v>
      </c>
      <c r="CI22" s="3">
        <f t="shared" si="10"/>
        <v>0</v>
      </c>
      <c r="CJ22" s="3">
        <f t="shared" si="10"/>
        <v>0</v>
      </c>
      <c r="CK22" s="3">
        <f t="shared" si="10"/>
        <v>0</v>
      </c>
      <c r="CL22" s="3">
        <f t="shared" si="10"/>
        <v>0</v>
      </c>
      <c r="CM22" s="3">
        <f t="shared" si="10"/>
        <v>0</v>
      </c>
      <c r="CN22" s="3">
        <f t="shared" si="10"/>
        <v>0</v>
      </c>
      <c r="CO22" s="3">
        <f t="shared" si="10"/>
        <v>0</v>
      </c>
      <c r="CP22" s="3">
        <f t="shared" si="10"/>
        <v>0</v>
      </c>
      <c r="CQ22" s="3">
        <f t="shared" si="10"/>
        <v>0</v>
      </c>
      <c r="CR22" s="3">
        <f t="shared" si="10"/>
        <v>0</v>
      </c>
      <c r="CS22" s="3">
        <f t="shared" si="10"/>
        <v>0</v>
      </c>
      <c r="CT22" s="3">
        <f t="shared" si="10"/>
        <v>0</v>
      </c>
      <c r="CU22" s="3">
        <f t="shared" si="10"/>
        <v>0</v>
      </c>
      <c r="CV22" s="3">
        <f t="shared" si="10"/>
        <v>0</v>
      </c>
      <c r="CW22" s="3">
        <f t="shared" si="10"/>
        <v>0</v>
      </c>
      <c r="CX22" s="3">
        <f t="shared" si="10"/>
        <v>0</v>
      </c>
      <c r="CY22" s="3">
        <f t="shared" si="10"/>
        <v>0</v>
      </c>
      <c r="CZ22" s="3">
        <f t="shared" si="10"/>
        <v>0</v>
      </c>
      <c r="DA22" s="3">
        <f t="shared" si="10"/>
        <v>0</v>
      </c>
      <c r="DB22" s="3">
        <f t="shared" si="10"/>
        <v>0</v>
      </c>
      <c r="DC22" s="3">
        <f t="shared" si="10"/>
        <v>0</v>
      </c>
      <c r="DD22" s="3">
        <f t="shared" si="10"/>
        <v>0</v>
      </c>
      <c r="DE22" s="3">
        <f t="shared" si="10"/>
        <v>0</v>
      </c>
      <c r="DF22" s="3">
        <f t="shared" si="10"/>
        <v>0</v>
      </c>
      <c r="DG22" s="4">
        <f t="shared" ref="DG22:EL22" si="11">DG98</f>
        <v>22950.92</v>
      </c>
      <c r="DH22" s="4">
        <f t="shared" si="11"/>
        <v>21017.94</v>
      </c>
      <c r="DI22" s="4">
        <f t="shared" si="11"/>
        <v>28.91</v>
      </c>
      <c r="DJ22" s="4">
        <f t="shared" si="11"/>
        <v>7.89</v>
      </c>
      <c r="DK22" s="4">
        <f t="shared" si="11"/>
        <v>1904.07</v>
      </c>
      <c r="DL22" s="4">
        <f t="shared" si="11"/>
        <v>0</v>
      </c>
      <c r="DM22" s="4">
        <f t="shared" si="11"/>
        <v>2.4918599999999995</v>
      </c>
      <c r="DN22" s="4">
        <f t="shared" si="11"/>
        <v>0</v>
      </c>
      <c r="DO22" s="4">
        <f t="shared" si="11"/>
        <v>0</v>
      </c>
      <c r="DP22" s="4">
        <f t="shared" si="11"/>
        <v>1854.6</v>
      </c>
      <c r="DQ22" s="4">
        <f t="shared" si="11"/>
        <v>975.1</v>
      </c>
      <c r="DR22" s="4">
        <f t="shared" si="11"/>
        <v>0</v>
      </c>
      <c r="DS22" s="4">
        <f t="shared" si="11"/>
        <v>0</v>
      </c>
      <c r="DT22" s="4">
        <f t="shared" si="11"/>
        <v>0</v>
      </c>
      <c r="DU22" s="4">
        <f t="shared" si="11"/>
        <v>0</v>
      </c>
      <c r="DV22" s="4">
        <f t="shared" si="11"/>
        <v>0</v>
      </c>
      <c r="DW22" s="4">
        <f t="shared" si="11"/>
        <v>0</v>
      </c>
      <c r="DX22" s="4">
        <f t="shared" si="11"/>
        <v>0</v>
      </c>
      <c r="DY22" s="4">
        <f t="shared" si="11"/>
        <v>0</v>
      </c>
      <c r="DZ22" s="4">
        <f t="shared" si="11"/>
        <v>0</v>
      </c>
      <c r="EA22" s="4">
        <f t="shared" si="11"/>
        <v>0</v>
      </c>
      <c r="EB22" s="4">
        <f t="shared" si="11"/>
        <v>0</v>
      </c>
      <c r="EC22" s="4">
        <f t="shared" si="11"/>
        <v>0</v>
      </c>
      <c r="ED22" s="4">
        <f t="shared" si="11"/>
        <v>0</v>
      </c>
      <c r="EE22" s="4">
        <f t="shared" si="11"/>
        <v>0</v>
      </c>
      <c r="EF22" s="4">
        <f t="shared" si="11"/>
        <v>0</v>
      </c>
      <c r="EG22" s="4">
        <f t="shared" si="11"/>
        <v>0</v>
      </c>
      <c r="EH22" s="4">
        <f t="shared" si="11"/>
        <v>20847.25</v>
      </c>
      <c r="EI22" s="4">
        <f t="shared" si="11"/>
        <v>0</v>
      </c>
      <c r="EJ22" s="4">
        <f t="shared" si="11"/>
        <v>25780.62</v>
      </c>
      <c r="EK22" s="4">
        <f t="shared" si="11"/>
        <v>0</v>
      </c>
      <c r="EL22" s="4">
        <f t="shared" si="11"/>
        <v>4933.37</v>
      </c>
      <c r="EM22" s="4">
        <f t="shared" ref="EM22:FR22" si="12">EM98</f>
        <v>0</v>
      </c>
      <c r="EN22" s="4">
        <f t="shared" si="12"/>
        <v>21017.94</v>
      </c>
      <c r="EO22" s="4">
        <f t="shared" si="12"/>
        <v>170.69</v>
      </c>
      <c r="EP22" s="4">
        <f t="shared" si="12"/>
        <v>0</v>
      </c>
      <c r="EQ22" s="4">
        <f t="shared" si="12"/>
        <v>170.69</v>
      </c>
      <c r="ER22" s="4">
        <f t="shared" si="12"/>
        <v>20847.25</v>
      </c>
      <c r="ES22" s="4">
        <f t="shared" si="12"/>
        <v>0</v>
      </c>
      <c r="ET22" s="4">
        <f t="shared" si="12"/>
        <v>0</v>
      </c>
      <c r="EU22" s="4">
        <f t="shared" si="12"/>
        <v>0</v>
      </c>
      <c r="EV22" s="4">
        <f t="shared" si="12"/>
        <v>0</v>
      </c>
      <c r="EW22" s="4">
        <f t="shared" si="12"/>
        <v>0</v>
      </c>
      <c r="EX22" s="4">
        <f t="shared" si="12"/>
        <v>0</v>
      </c>
      <c r="EY22" s="4">
        <f t="shared" si="12"/>
        <v>0</v>
      </c>
      <c r="EZ22" s="4">
        <f t="shared" si="12"/>
        <v>0</v>
      </c>
      <c r="FA22" s="4">
        <f t="shared" si="12"/>
        <v>0</v>
      </c>
      <c r="FB22" s="4">
        <f t="shared" si="12"/>
        <v>0</v>
      </c>
      <c r="FC22" s="4">
        <f t="shared" si="12"/>
        <v>0</v>
      </c>
      <c r="FD22" s="4">
        <f t="shared" si="12"/>
        <v>0</v>
      </c>
      <c r="FE22" s="4">
        <f t="shared" si="12"/>
        <v>0</v>
      </c>
      <c r="FF22" s="4">
        <f t="shared" si="12"/>
        <v>0</v>
      </c>
      <c r="FG22" s="4">
        <f t="shared" si="12"/>
        <v>0</v>
      </c>
      <c r="FH22" s="4">
        <f t="shared" si="12"/>
        <v>0</v>
      </c>
      <c r="FI22" s="4">
        <f t="shared" si="12"/>
        <v>0</v>
      </c>
      <c r="FJ22" s="4">
        <f t="shared" si="12"/>
        <v>0</v>
      </c>
      <c r="FK22" s="4">
        <f t="shared" si="12"/>
        <v>0</v>
      </c>
      <c r="FL22" s="4">
        <f t="shared" si="12"/>
        <v>0</v>
      </c>
      <c r="FM22" s="4">
        <f t="shared" si="12"/>
        <v>0</v>
      </c>
      <c r="FN22" s="4">
        <f t="shared" si="12"/>
        <v>0</v>
      </c>
      <c r="FO22" s="4">
        <f t="shared" si="12"/>
        <v>0</v>
      </c>
      <c r="FP22" s="4">
        <f t="shared" si="12"/>
        <v>0</v>
      </c>
      <c r="FQ22" s="4">
        <f t="shared" si="12"/>
        <v>0</v>
      </c>
      <c r="FR22" s="4">
        <f t="shared" si="12"/>
        <v>0</v>
      </c>
      <c r="FS22" s="4">
        <f t="shared" ref="FS22:GX22" si="13">FS98</f>
        <v>0</v>
      </c>
      <c r="FT22" s="4">
        <f t="shared" si="13"/>
        <v>0</v>
      </c>
      <c r="FU22" s="4">
        <f t="shared" si="13"/>
        <v>0</v>
      </c>
      <c r="FV22" s="4">
        <f t="shared" si="13"/>
        <v>0</v>
      </c>
      <c r="FW22" s="4">
        <f t="shared" si="13"/>
        <v>0</v>
      </c>
      <c r="FX22" s="4">
        <f t="shared" si="13"/>
        <v>0</v>
      </c>
      <c r="FY22" s="4">
        <f t="shared" si="13"/>
        <v>0</v>
      </c>
      <c r="FZ22" s="4">
        <f t="shared" si="13"/>
        <v>0</v>
      </c>
      <c r="GA22" s="4">
        <f t="shared" si="13"/>
        <v>0</v>
      </c>
      <c r="GB22" s="4">
        <f t="shared" si="13"/>
        <v>0</v>
      </c>
      <c r="GC22" s="4">
        <f t="shared" si="13"/>
        <v>0</v>
      </c>
      <c r="GD22" s="4">
        <f t="shared" si="13"/>
        <v>0</v>
      </c>
      <c r="GE22" s="4">
        <f t="shared" si="13"/>
        <v>0</v>
      </c>
      <c r="GF22" s="4">
        <f t="shared" si="13"/>
        <v>0</v>
      </c>
      <c r="GG22" s="4">
        <f t="shared" si="13"/>
        <v>0</v>
      </c>
      <c r="GH22" s="4">
        <f t="shared" si="13"/>
        <v>0</v>
      </c>
      <c r="GI22" s="4">
        <f t="shared" si="13"/>
        <v>0</v>
      </c>
      <c r="GJ22" s="4">
        <f t="shared" si="13"/>
        <v>0</v>
      </c>
      <c r="GK22" s="4">
        <f t="shared" si="13"/>
        <v>0</v>
      </c>
      <c r="GL22" s="4">
        <f t="shared" si="13"/>
        <v>0</v>
      </c>
      <c r="GM22" s="4">
        <f t="shared" si="13"/>
        <v>0</v>
      </c>
      <c r="GN22" s="4">
        <f t="shared" si="13"/>
        <v>0</v>
      </c>
      <c r="GO22" s="4">
        <f t="shared" si="13"/>
        <v>0</v>
      </c>
      <c r="GP22" s="4">
        <f t="shared" si="13"/>
        <v>0</v>
      </c>
      <c r="GQ22" s="4">
        <f t="shared" si="13"/>
        <v>0</v>
      </c>
      <c r="GR22" s="4">
        <f t="shared" si="13"/>
        <v>0</v>
      </c>
      <c r="GS22" s="4">
        <f t="shared" si="13"/>
        <v>0</v>
      </c>
      <c r="GT22" s="4">
        <f t="shared" si="13"/>
        <v>0</v>
      </c>
      <c r="GU22" s="4">
        <f t="shared" si="13"/>
        <v>0</v>
      </c>
      <c r="GV22" s="4">
        <f t="shared" si="13"/>
        <v>0</v>
      </c>
      <c r="GW22" s="4">
        <f t="shared" si="13"/>
        <v>0</v>
      </c>
      <c r="GX22" s="4">
        <f t="shared" si="13"/>
        <v>0</v>
      </c>
    </row>
    <row r="24" spans="1:255" x14ac:dyDescent="0.2">
      <c r="A24" s="1">
        <v>4</v>
      </c>
      <c r="B24" s="1">
        <v>1</v>
      </c>
      <c r="C24" s="1"/>
      <c r="D24" s="1">
        <f>ROW(A31)</f>
        <v>31</v>
      </c>
      <c r="E24" s="1"/>
      <c r="F24" s="1" t="s">
        <v>3</v>
      </c>
      <c r="G24" s="1" t="s">
        <v>15</v>
      </c>
      <c r="H24" s="1" t="s">
        <v>3</v>
      </c>
      <c r="I24" s="1">
        <v>0</v>
      </c>
      <c r="J24" s="1"/>
      <c r="K24" s="1">
        <v>-1</v>
      </c>
      <c r="L24" s="1"/>
      <c r="M24" s="1" t="s">
        <v>3</v>
      </c>
      <c r="N24" s="1"/>
      <c r="O24" s="1"/>
      <c r="P24" s="1"/>
      <c r="Q24" s="1"/>
      <c r="R24" s="1"/>
      <c r="S24" s="1">
        <v>0</v>
      </c>
      <c r="T24" s="1">
        <v>0</v>
      </c>
      <c r="U24" s="1" t="s">
        <v>3</v>
      </c>
      <c r="V24" s="1">
        <v>0</v>
      </c>
      <c r="W24" s="1"/>
      <c r="X24" s="1"/>
      <c r="Y24" s="1"/>
      <c r="Z24" s="1"/>
      <c r="AA24" s="1"/>
      <c r="AB24" s="1" t="s">
        <v>3</v>
      </c>
      <c r="AC24" s="1" t="s">
        <v>3</v>
      </c>
      <c r="AD24" s="1" t="s">
        <v>3</v>
      </c>
      <c r="AE24" s="1" t="s">
        <v>3</v>
      </c>
      <c r="AF24" s="1" t="s">
        <v>3</v>
      </c>
      <c r="AG24" s="1" t="s">
        <v>3</v>
      </c>
      <c r="AH24" s="1"/>
      <c r="AI24" s="1"/>
      <c r="AJ24" s="1"/>
      <c r="AK24" s="1"/>
      <c r="AL24" s="1"/>
      <c r="AM24" s="1"/>
      <c r="AN24" s="1"/>
      <c r="AO24" s="1"/>
      <c r="AP24" s="1" t="s">
        <v>3</v>
      </c>
      <c r="AQ24" s="1" t="s">
        <v>3</v>
      </c>
      <c r="AR24" s="1" t="s">
        <v>3</v>
      </c>
      <c r="AS24" s="1"/>
      <c r="AT24" s="1"/>
      <c r="AU24" s="1"/>
      <c r="AV24" s="1"/>
      <c r="AW24" s="1"/>
      <c r="AX24" s="1"/>
      <c r="AY24" s="1"/>
      <c r="AZ24" s="1" t="s">
        <v>3</v>
      </c>
      <c r="BA24" s="1"/>
      <c r="BB24" s="1" t="s">
        <v>3</v>
      </c>
      <c r="BC24" s="1" t="s">
        <v>3</v>
      </c>
      <c r="BD24" s="1" t="s">
        <v>3</v>
      </c>
      <c r="BE24" s="1" t="s">
        <v>3</v>
      </c>
      <c r="BF24" s="1" t="s">
        <v>3</v>
      </c>
      <c r="BG24" s="1" t="s">
        <v>3</v>
      </c>
      <c r="BH24" s="1" t="s">
        <v>3</v>
      </c>
      <c r="BI24" s="1" t="s">
        <v>3</v>
      </c>
      <c r="BJ24" s="1" t="s">
        <v>3</v>
      </c>
      <c r="BK24" s="1" t="s">
        <v>3</v>
      </c>
      <c r="BL24" s="1" t="s">
        <v>3</v>
      </c>
      <c r="BM24" s="1" t="s">
        <v>3</v>
      </c>
      <c r="BN24" s="1" t="s">
        <v>3</v>
      </c>
      <c r="BO24" s="1" t="s">
        <v>3</v>
      </c>
      <c r="BP24" s="1" t="s">
        <v>3</v>
      </c>
      <c r="BQ24" s="1"/>
      <c r="BR24" s="1"/>
      <c r="BS24" s="1"/>
      <c r="BT24" s="1"/>
      <c r="BU24" s="1"/>
      <c r="BV24" s="1"/>
      <c r="BW24" s="1"/>
      <c r="BX24" s="1">
        <v>0</v>
      </c>
      <c r="BY24" s="1"/>
      <c r="BZ24" s="1"/>
      <c r="CA24" s="1"/>
      <c r="CB24" s="1"/>
      <c r="CC24" s="1"/>
      <c r="CD24" s="1"/>
      <c r="CE24" s="1"/>
      <c r="CF24" s="1"/>
      <c r="CG24" s="1"/>
      <c r="CH24" s="1"/>
      <c r="CI24" s="1"/>
      <c r="CJ24" s="1">
        <v>0</v>
      </c>
    </row>
    <row r="26" spans="1:255" x14ac:dyDescent="0.2">
      <c r="A26" s="3">
        <v>52</v>
      </c>
      <c r="B26" s="3">
        <f t="shared" ref="B26:G26" si="14">B31</f>
        <v>1</v>
      </c>
      <c r="C26" s="3">
        <f t="shared" si="14"/>
        <v>4</v>
      </c>
      <c r="D26" s="3">
        <f t="shared" si="14"/>
        <v>24</v>
      </c>
      <c r="E26" s="3">
        <f t="shared" si="14"/>
        <v>0</v>
      </c>
      <c r="F26" s="3" t="str">
        <f t="shared" si="14"/>
        <v/>
      </c>
      <c r="G26" s="3" t="str">
        <f t="shared" si="14"/>
        <v>Монтажные работы</v>
      </c>
      <c r="H26" s="3"/>
      <c r="I26" s="3"/>
      <c r="J26" s="3"/>
      <c r="K26" s="3"/>
      <c r="L26" s="3"/>
      <c r="M26" s="3"/>
      <c r="N26" s="3"/>
      <c r="O26" s="3">
        <f t="shared" ref="O26:AT26" si="15">O31</f>
        <v>66.48</v>
      </c>
      <c r="P26" s="3">
        <f t="shared" si="15"/>
        <v>30.7</v>
      </c>
      <c r="Q26" s="3">
        <f t="shared" si="15"/>
        <v>1.99</v>
      </c>
      <c r="R26" s="3">
        <f t="shared" si="15"/>
        <v>0.14000000000000001</v>
      </c>
      <c r="S26" s="3">
        <f t="shared" si="15"/>
        <v>33.79</v>
      </c>
      <c r="T26" s="3">
        <f t="shared" si="15"/>
        <v>0</v>
      </c>
      <c r="U26" s="3">
        <f t="shared" si="15"/>
        <v>2.4918599999999995</v>
      </c>
      <c r="V26" s="3">
        <f t="shared" si="15"/>
        <v>0</v>
      </c>
      <c r="W26" s="3">
        <f t="shared" si="15"/>
        <v>0</v>
      </c>
      <c r="X26" s="3">
        <f t="shared" si="15"/>
        <v>32.909999999999997</v>
      </c>
      <c r="Y26" s="3">
        <f t="shared" si="15"/>
        <v>17.3</v>
      </c>
      <c r="Z26" s="3">
        <f t="shared" si="15"/>
        <v>0</v>
      </c>
      <c r="AA26" s="3">
        <f t="shared" si="15"/>
        <v>0</v>
      </c>
      <c r="AB26" s="3">
        <f t="shared" si="15"/>
        <v>66.48</v>
      </c>
      <c r="AC26" s="3">
        <f t="shared" si="15"/>
        <v>30.7</v>
      </c>
      <c r="AD26" s="3">
        <f t="shared" si="15"/>
        <v>1.99</v>
      </c>
      <c r="AE26" s="3">
        <f t="shared" si="15"/>
        <v>0.14000000000000001</v>
      </c>
      <c r="AF26" s="3">
        <f t="shared" si="15"/>
        <v>33.79</v>
      </c>
      <c r="AG26" s="3">
        <f t="shared" si="15"/>
        <v>0</v>
      </c>
      <c r="AH26" s="3">
        <f t="shared" si="15"/>
        <v>2.4918599999999995</v>
      </c>
      <c r="AI26" s="3">
        <f t="shared" si="15"/>
        <v>0</v>
      </c>
      <c r="AJ26" s="3">
        <f t="shared" si="15"/>
        <v>0</v>
      </c>
      <c r="AK26" s="3">
        <f t="shared" si="15"/>
        <v>32.909999999999997</v>
      </c>
      <c r="AL26" s="3">
        <f t="shared" si="15"/>
        <v>17.3</v>
      </c>
      <c r="AM26" s="3">
        <f t="shared" si="15"/>
        <v>0</v>
      </c>
      <c r="AN26" s="3">
        <f t="shared" si="15"/>
        <v>0</v>
      </c>
      <c r="AO26" s="3">
        <f t="shared" si="15"/>
        <v>0</v>
      </c>
      <c r="AP26" s="3">
        <f t="shared" si="15"/>
        <v>0</v>
      </c>
      <c r="AQ26" s="3">
        <f t="shared" si="15"/>
        <v>0</v>
      </c>
      <c r="AR26" s="3">
        <f t="shared" si="15"/>
        <v>116.69</v>
      </c>
      <c r="AS26" s="3">
        <f t="shared" si="15"/>
        <v>0</v>
      </c>
      <c r="AT26" s="3">
        <f t="shared" si="15"/>
        <v>116.69</v>
      </c>
      <c r="AU26" s="3">
        <f t="shared" ref="AU26:BZ26" si="16">AU31</f>
        <v>0</v>
      </c>
      <c r="AV26" s="3">
        <f t="shared" si="16"/>
        <v>30.7</v>
      </c>
      <c r="AW26" s="3">
        <f t="shared" si="16"/>
        <v>30.7</v>
      </c>
      <c r="AX26" s="3">
        <f t="shared" si="16"/>
        <v>0</v>
      </c>
      <c r="AY26" s="3">
        <f t="shared" si="16"/>
        <v>30.7</v>
      </c>
      <c r="AZ26" s="3">
        <f t="shared" si="16"/>
        <v>0</v>
      </c>
      <c r="BA26" s="3">
        <f t="shared" si="16"/>
        <v>0</v>
      </c>
      <c r="BB26" s="3">
        <f t="shared" si="16"/>
        <v>0</v>
      </c>
      <c r="BC26" s="3">
        <f t="shared" si="16"/>
        <v>0</v>
      </c>
      <c r="BD26" s="3">
        <f t="shared" si="16"/>
        <v>0</v>
      </c>
      <c r="BE26" s="3">
        <f t="shared" si="16"/>
        <v>0</v>
      </c>
      <c r="BF26" s="3">
        <f t="shared" si="16"/>
        <v>0</v>
      </c>
      <c r="BG26" s="3">
        <f t="shared" si="16"/>
        <v>0</v>
      </c>
      <c r="BH26" s="3">
        <f t="shared" si="16"/>
        <v>0</v>
      </c>
      <c r="BI26" s="3">
        <f t="shared" si="16"/>
        <v>0</v>
      </c>
      <c r="BJ26" s="3">
        <f t="shared" si="16"/>
        <v>0</v>
      </c>
      <c r="BK26" s="3">
        <f t="shared" si="16"/>
        <v>0</v>
      </c>
      <c r="BL26" s="3">
        <f t="shared" si="16"/>
        <v>0</v>
      </c>
      <c r="BM26" s="3">
        <f t="shared" si="16"/>
        <v>0</v>
      </c>
      <c r="BN26" s="3">
        <f t="shared" si="16"/>
        <v>0</v>
      </c>
      <c r="BO26" s="3">
        <f t="shared" si="16"/>
        <v>0</v>
      </c>
      <c r="BP26" s="3">
        <f t="shared" si="16"/>
        <v>0</v>
      </c>
      <c r="BQ26" s="3">
        <f t="shared" si="16"/>
        <v>0</v>
      </c>
      <c r="BR26" s="3">
        <f t="shared" si="16"/>
        <v>0</v>
      </c>
      <c r="BS26" s="3">
        <f t="shared" si="16"/>
        <v>0</v>
      </c>
      <c r="BT26" s="3">
        <f t="shared" si="16"/>
        <v>0</v>
      </c>
      <c r="BU26" s="3">
        <f t="shared" si="16"/>
        <v>0</v>
      </c>
      <c r="BV26" s="3">
        <f t="shared" si="16"/>
        <v>0</v>
      </c>
      <c r="BW26" s="3">
        <f t="shared" si="16"/>
        <v>0</v>
      </c>
      <c r="BX26" s="3">
        <f t="shared" si="16"/>
        <v>0</v>
      </c>
      <c r="BY26" s="3">
        <f t="shared" si="16"/>
        <v>0</v>
      </c>
      <c r="BZ26" s="3">
        <f t="shared" si="16"/>
        <v>0</v>
      </c>
      <c r="CA26" s="3">
        <f t="shared" ref="CA26:DF26" si="17">CA31</f>
        <v>116.69</v>
      </c>
      <c r="CB26" s="3">
        <f t="shared" si="17"/>
        <v>0</v>
      </c>
      <c r="CC26" s="3">
        <f t="shared" si="17"/>
        <v>116.69</v>
      </c>
      <c r="CD26" s="3">
        <f t="shared" si="17"/>
        <v>0</v>
      </c>
      <c r="CE26" s="3">
        <f t="shared" si="17"/>
        <v>30.7</v>
      </c>
      <c r="CF26" s="3">
        <f t="shared" si="17"/>
        <v>30.7</v>
      </c>
      <c r="CG26" s="3">
        <f t="shared" si="17"/>
        <v>0</v>
      </c>
      <c r="CH26" s="3">
        <f t="shared" si="17"/>
        <v>30.7</v>
      </c>
      <c r="CI26" s="3">
        <f t="shared" si="17"/>
        <v>0</v>
      </c>
      <c r="CJ26" s="3">
        <f t="shared" si="17"/>
        <v>0</v>
      </c>
      <c r="CK26" s="3">
        <f t="shared" si="17"/>
        <v>0</v>
      </c>
      <c r="CL26" s="3">
        <f t="shared" si="17"/>
        <v>0</v>
      </c>
      <c r="CM26" s="3">
        <f t="shared" si="17"/>
        <v>0</v>
      </c>
      <c r="CN26" s="3">
        <f t="shared" si="17"/>
        <v>0</v>
      </c>
      <c r="CO26" s="3">
        <f t="shared" si="17"/>
        <v>0</v>
      </c>
      <c r="CP26" s="3">
        <f t="shared" si="17"/>
        <v>0</v>
      </c>
      <c r="CQ26" s="3">
        <f t="shared" si="17"/>
        <v>0</v>
      </c>
      <c r="CR26" s="3">
        <f t="shared" si="17"/>
        <v>0</v>
      </c>
      <c r="CS26" s="3">
        <f t="shared" si="17"/>
        <v>0</v>
      </c>
      <c r="CT26" s="3">
        <f t="shared" si="17"/>
        <v>0</v>
      </c>
      <c r="CU26" s="3">
        <f t="shared" si="17"/>
        <v>0</v>
      </c>
      <c r="CV26" s="3">
        <f t="shared" si="17"/>
        <v>0</v>
      </c>
      <c r="CW26" s="3">
        <f t="shared" si="17"/>
        <v>0</v>
      </c>
      <c r="CX26" s="3">
        <f t="shared" si="17"/>
        <v>0</v>
      </c>
      <c r="CY26" s="3">
        <f t="shared" si="17"/>
        <v>0</v>
      </c>
      <c r="CZ26" s="3">
        <f t="shared" si="17"/>
        <v>0</v>
      </c>
      <c r="DA26" s="3">
        <f t="shared" si="17"/>
        <v>0</v>
      </c>
      <c r="DB26" s="3">
        <f t="shared" si="17"/>
        <v>0</v>
      </c>
      <c r="DC26" s="3">
        <f t="shared" si="17"/>
        <v>0</v>
      </c>
      <c r="DD26" s="3">
        <f t="shared" si="17"/>
        <v>0</v>
      </c>
      <c r="DE26" s="3">
        <f t="shared" si="17"/>
        <v>0</v>
      </c>
      <c r="DF26" s="3">
        <f t="shared" si="17"/>
        <v>0</v>
      </c>
      <c r="DG26" s="4">
        <f t="shared" ref="DG26:EL26" si="18">DG31</f>
        <v>2103.67</v>
      </c>
      <c r="DH26" s="4">
        <f t="shared" si="18"/>
        <v>170.69</v>
      </c>
      <c r="DI26" s="4">
        <f t="shared" si="18"/>
        <v>28.91</v>
      </c>
      <c r="DJ26" s="4">
        <f t="shared" si="18"/>
        <v>7.89</v>
      </c>
      <c r="DK26" s="4">
        <f t="shared" si="18"/>
        <v>1904.07</v>
      </c>
      <c r="DL26" s="4">
        <f t="shared" si="18"/>
        <v>0</v>
      </c>
      <c r="DM26" s="4">
        <f t="shared" si="18"/>
        <v>2.4918599999999995</v>
      </c>
      <c r="DN26" s="4">
        <f t="shared" si="18"/>
        <v>0</v>
      </c>
      <c r="DO26" s="4">
        <f t="shared" si="18"/>
        <v>0</v>
      </c>
      <c r="DP26" s="4">
        <f t="shared" si="18"/>
        <v>1854.6</v>
      </c>
      <c r="DQ26" s="4">
        <f t="shared" si="18"/>
        <v>975.1</v>
      </c>
      <c r="DR26" s="4">
        <f t="shared" si="18"/>
        <v>0</v>
      </c>
      <c r="DS26" s="4">
        <f t="shared" si="18"/>
        <v>0</v>
      </c>
      <c r="DT26" s="4">
        <f t="shared" si="18"/>
        <v>2103.67</v>
      </c>
      <c r="DU26" s="4">
        <f t="shared" si="18"/>
        <v>170.69</v>
      </c>
      <c r="DV26" s="4">
        <f t="shared" si="18"/>
        <v>28.91</v>
      </c>
      <c r="DW26" s="4">
        <f t="shared" si="18"/>
        <v>7.89</v>
      </c>
      <c r="DX26" s="4">
        <f t="shared" si="18"/>
        <v>1904.07</v>
      </c>
      <c r="DY26" s="4">
        <f t="shared" si="18"/>
        <v>0</v>
      </c>
      <c r="DZ26" s="4">
        <f t="shared" si="18"/>
        <v>2.4918599999999995</v>
      </c>
      <c r="EA26" s="4">
        <f t="shared" si="18"/>
        <v>0</v>
      </c>
      <c r="EB26" s="4">
        <f t="shared" si="18"/>
        <v>0</v>
      </c>
      <c r="EC26" s="4">
        <f t="shared" si="18"/>
        <v>1854.6</v>
      </c>
      <c r="ED26" s="4">
        <f t="shared" si="18"/>
        <v>975.1</v>
      </c>
      <c r="EE26" s="4">
        <f t="shared" si="18"/>
        <v>0</v>
      </c>
      <c r="EF26" s="4">
        <f t="shared" si="18"/>
        <v>0</v>
      </c>
      <c r="EG26" s="4">
        <f t="shared" si="18"/>
        <v>0</v>
      </c>
      <c r="EH26" s="4">
        <f t="shared" si="18"/>
        <v>0</v>
      </c>
      <c r="EI26" s="4">
        <f t="shared" si="18"/>
        <v>0</v>
      </c>
      <c r="EJ26" s="4">
        <f t="shared" si="18"/>
        <v>4933.37</v>
      </c>
      <c r="EK26" s="4">
        <f t="shared" si="18"/>
        <v>0</v>
      </c>
      <c r="EL26" s="4">
        <f t="shared" si="18"/>
        <v>4933.37</v>
      </c>
      <c r="EM26" s="4">
        <f t="shared" ref="EM26:FR26" si="19">EM31</f>
        <v>0</v>
      </c>
      <c r="EN26" s="4">
        <f t="shared" si="19"/>
        <v>170.69</v>
      </c>
      <c r="EO26" s="4">
        <f t="shared" si="19"/>
        <v>170.69</v>
      </c>
      <c r="EP26" s="4">
        <f t="shared" si="19"/>
        <v>0</v>
      </c>
      <c r="EQ26" s="4">
        <f t="shared" si="19"/>
        <v>170.69</v>
      </c>
      <c r="ER26" s="4">
        <f t="shared" si="19"/>
        <v>0</v>
      </c>
      <c r="ES26" s="4">
        <f t="shared" si="19"/>
        <v>0</v>
      </c>
      <c r="ET26" s="4">
        <f t="shared" si="19"/>
        <v>0</v>
      </c>
      <c r="EU26" s="4">
        <f t="shared" si="19"/>
        <v>0</v>
      </c>
      <c r="EV26" s="4">
        <f t="shared" si="19"/>
        <v>0</v>
      </c>
      <c r="EW26" s="4">
        <f t="shared" si="19"/>
        <v>0</v>
      </c>
      <c r="EX26" s="4">
        <f t="shared" si="19"/>
        <v>0</v>
      </c>
      <c r="EY26" s="4">
        <f t="shared" si="19"/>
        <v>0</v>
      </c>
      <c r="EZ26" s="4">
        <f t="shared" si="19"/>
        <v>0</v>
      </c>
      <c r="FA26" s="4">
        <f t="shared" si="19"/>
        <v>0</v>
      </c>
      <c r="FB26" s="4">
        <f t="shared" si="19"/>
        <v>0</v>
      </c>
      <c r="FC26" s="4">
        <f t="shared" si="19"/>
        <v>0</v>
      </c>
      <c r="FD26" s="4">
        <f t="shared" si="19"/>
        <v>0</v>
      </c>
      <c r="FE26" s="4">
        <f t="shared" si="19"/>
        <v>0</v>
      </c>
      <c r="FF26" s="4">
        <f t="shared" si="19"/>
        <v>0</v>
      </c>
      <c r="FG26" s="4">
        <f t="shared" si="19"/>
        <v>0</v>
      </c>
      <c r="FH26" s="4">
        <f t="shared" si="19"/>
        <v>0</v>
      </c>
      <c r="FI26" s="4">
        <f t="shared" si="19"/>
        <v>0</v>
      </c>
      <c r="FJ26" s="4">
        <f t="shared" si="19"/>
        <v>0</v>
      </c>
      <c r="FK26" s="4">
        <f t="shared" si="19"/>
        <v>0</v>
      </c>
      <c r="FL26" s="4">
        <f t="shared" si="19"/>
        <v>0</v>
      </c>
      <c r="FM26" s="4">
        <f t="shared" si="19"/>
        <v>0</v>
      </c>
      <c r="FN26" s="4">
        <f t="shared" si="19"/>
        <v>0</v>
      </c>
      <c r="FO26" s="4">
        <f t="shared" si="19"/>
        <v>0</v>
      </c>
      <c r="FP26" s="4">
        <f t="shared" si="19"/>
        <v>0</v>
      </c>
      <c r="FQ26" s="4">
        <f t="shared" si="19"/>
        <v>0</v>
      </c>
      <c r="FR26" s="4">
        <f t="shared" si="19"/>
        <v>0</v>
      </c>
      <c r="FS26" s="4">
        <f t="shared" ref="FS26:GX26" si="20">FS31</f>
        <v>4933.37</v>
      </c>
      <c r="FT26" s="4">
        <f t="shared" si="20"/>
        <v>0</v>
      </c>
      <c r="FU26" s="4">
        <f t="shared" si="20"/>
        <v>4933.37</v>
      </c>
      <c r="FV26" s="4">
        <f t="shared" si="20"/>
        <v>0</v>
      </c>
      <c r="FW26" s="4">
        <f t="shared" si="20"/>
        <v>170.69</v>
      </c>
      <c r="FX26" s="4">
        <f t="shared" si="20"/>
        <v>170.69</v>
      </c>
      <c r="FY26" s="4">
        <f t="shared" si="20"/>
        <v>0</v>
      </c>
      <c r="FZ26" s="4">
        <f t="shared" si="20"/>
        <v>170.69</v>
      </c>
      <c r="GA26" s="4">
        <f t="shared" si="20"/>
        <v>0</v>
      </c>
      <c r="GB26" s="4">
        <f t="shared" si="20"/>
        <v>0</v>
      </c>
      <c r="GC26" s="4">
        <f t="shared" si="20"/>
        <v>0</v>
      </c>
      <c r="GD26" s="4">
        <f t="shared" si="20"/>
        <v>0</v>
      </c>
      <c r="GE26" s="4">
        <f t="shared" si="20"/>
        <v>0</v>
      </c>
      <c r="GF26" s="4">
        <f t="shared" si="20"/>
        <v>0</v>
      </c>
      <c r="GG26" s="4">
        <f t="shared" si="20"/>
        <v>0</v>
      </c>
      <c r="GH26" s="4">
        <f t="shared" si="20"/>
        <v>0</v>
      </c>
      <c r="GI26" s="4">
        <f t="shared" si="20"/>
        <v>0</v>
      </c>
      <c r="GJ26" s="4">
        <f t="shared" si="20"/>
        <v>0</v>
      </c>
      <c r="GK26" s="4">
        <f t="shared" si="20"/>
        <v>0</v>
      </c>
      <c r="GL26" s="4">
        <f t="shared" si="20"/>
        <v>0</v>
      </c>
      <c r="GM26" s="4">
        <f t="shared" si="20"/>
        <v>0</v>
      </c>
      <c r="GN26" s="4">
        <f t="shared" si="20"/>
        <v>0</v>
      </c>
      <c r="GO26" s="4">
        <f t="shared" si="20"/>
        <v>0</v>
      </c>
      <c r="GP26" s="4">
        <f t="shared" si="20"/>
        <v>0</v>
      </c>
      <c r="GQ26" s="4">
        <f t="shared" si="20"/>
        <v>0</v>
      </c>
      <c r="GR26" s="4">
        <f t="shared" si="20"/>
        <v>0</v>
      </c>
      <c r="GS26" s="4">
        <f t="shared" si="20"/>
        <v>0</v>
      </c>
      <c r="GT26" s="4">
        <f t="shared" si="20"/>
        <v>0</v>
      </c>
      <c r="GU26" s="4">
        <f t="shared" si="20"/>
        <v>0</v>
      </c>
      <c r="GV26" s="4">
        <f t="shared" si="20"/>
        <v>0</v>
      </c>
      <c r="GW26" s="4">
        <f t="shared" si="20"/>
        <v>0</v>
      </c>
      <c r="GX26" s="4">
        <f t="shared" si="20"/>
        <v>0</v>
      </c>
    </row>
    <row r="28" spans="1:255" x14ac:dyDescent="0.2">
      <c r="A28" s="2">
        <v>17</v>
      </c>
      <c r="B28" s="2">
        <v>1</v>
      </c>
      <c r="C28" s="2">
        <f>ROW(SmtRes!A16)</f>
        <v>16</v>
      </c>
      <c r="D28" s="2">
        <f>ROW(EtalonRes!A20)</f>
        <v>20</v>
      </c>
      <c r="E28" s="2" t="s">
        <v>16</v>
      </c>
      <c r="F28" s="2" t="s">
        <v>17</v>
      </c>
      <c r="G28" s="2" t="s">
        <v>18</v>
      </c>
      <c r="H28" s="2" t="s">
        <v>19</v>
      </c>
      <c r="I28" s="2">
        <f>ROUND(ROUND(1,5),9)</f>
        <v>1</v>
      </c>
      <c r="J28" s="2">
        <v>0</v>
      </c>
      <c r="K28" s="2">
        <f>ROUND(ROUND(1,5),9)</f>
        <v>1</v>
      </c>
      <c r="L28" s="2"/>
      <c r="M28" s="2"/>
      <c r="N28" s="2"/>
      <c r="O28" s="2">
        <f>ROUND(CP28,2)</f>
        <v>66.48</v>
      </c>
      <c r="P28" s="2">
        <f>ROUND((ROUND((AC28*AW28*I28),2)*BC28),2)</f>
        <v>30.7</v>
      </c>
      <c r="Q28" s="2">
        <f>(ROUND((ROUND(((ET28)*AV28*I28),2)*BB28),2)+ROUND((ROUND(((AE28-(EU28))*AV28*I28),2)*BS28),2))</f>
        <v>1.99</v>
      </c>
      <c r="R28" s="2">
        <f>ROUND((ROUND((AE28*AV28*I28),2)*BS28),2)</f>
        <v>0.14000000000000001</v>
      </c>
      <c r="S28" s="2">
        <f>ROUND((ROUND((AF28*AV28*I28),2)*BA28),2)</f>
        <v>33.79</v>
      </c>
      <c r="T28" s="2">
        <f>ROUND(CU28*I28,2)</f>
        <v>0</v>
      </c>
      <c r="U28" s="2">
        <f>CV28*I28</f>
        <v>2.4918599999999995</v>
      </c>
      <c r="V28" s="2">
        <f>CW28*I28</f>
        <v>0</v>
      </c>
      <c r="W28" s="2">
        <f>ROUND(CX28*I28,2)</f>
        <v>0</v>
      </c>
      <c r="X28" s="2">
        <f>ROUND(CY28,2)</f>
        <v>32.909999999999997</v>
      </c>
      <c r="Y28" s="2">
        <f>ROUND(CZ28,2)</f>
        <v>17.3</v>
      </c>
      <c r="Z28" s="2"/>
      <c r="AA28" s="2">
        <v>432491605</v>
      </c>
      <c r="AB28" s="2">
        <f>ROUND((AC28+AD28+AF28),6)</f>
        <v>64.87</v>
      </c>
      <c r="AC28" s="2">
        <f>ROUND((ES28),6)</f>
        <v>30.7</v>
      </c>
      <c r="AD28" s="2">
        <f>ROUND((((ET28)-(EU28))+AE28),6)</f>
        <v>1.9</v>
      </c>
      <c r="AE28" s="2">
        <f>ROUND((EU28),6)</f>
        <v>0.13</v>
      </c>
      <c r="AF28" s="2">
        <f>ROUND((EV28),6)</f>
        <v>32.270000000000003</v>
      </c>
      <c r="AG28" s="2">
        <f>ROUND((AP28),6)</f>
        <v>0</v>
      </c>
      <c r="AH28" s="2">
        <f>(EW28)</f>
        <v>2.38</v>
      </c>
      <c r="AI28" s="2">
        <f>(EX28)</f>
        <v>0</v>
      </c>
      <c r="AJ28" s="2">
        <f>(AS28)</f>
        <v>0</v>
      </c>
      <c r="AK28" s="2">
        <v>64.87</v>
      </c>
      <c r="AL28" s="2">
        <v>30.7</v>
      </c>
      <c r="AM28" s="2">
        <v>1.9</v>
      </c>
      <c r="AN28" s="2">
        <v>0.13</v>
      </c>
      <c r="AO28" s="2">
        <v>32.270000000000003</v>
      </c>
      <c r="AP28" s="2">
        <v>0</v>
      </c>
      <c r="AQ28" s="2">
        <v>2.38</v>
      </c>
      <c r="AR28" s="2">
        <v>0</v>
      </c>
      <c r="AS28" s="2">
        <v>0</v>
      </c>
      <c r="AT28" s="2">
        <v>97</v>
      </c>
      <c r="AU28" s="2">
        <v>51</v>
      </c>
      <c r="AV28" s="2">
        <v>1.0469999999999999</v>
      </c>
      <c r="AW28" s="2">
        <v>1</v>
      </c>
      <c r="AX28" s="2"/>
      <c r="AY28" s="2"/>
      <c r="AZ28" s="2">
        <v>1</v>
      </c>
      <c r="BA28" s="2">
        <v>1</v>
      </c>
      <c r="BB28" s="2">
        <v>1</v>
      </c>
      <c r="BC28" s="2">
        <v>1</v>
      </c>
      <c r="BD28" s="2" t="s">
        <v>3</v>
      </c>
      <c r="BE28" s="2" t="s">
        <v>3</v>
      </c>
      <c r="BF28" s="2" t="s">
        <v>3</v>
      </c>
      <c r="BG28" s="2" t="s">
        <v>3</v>
      </c>
      <c r="BH28" s="2">
        <v>0</v>
      </c>
      <c r="BI28" s="2">
        <v>2</v>
      </c>
      <c r="BJ28" s="2" t="s">
        <v>20</v>
      </c>
      <c r="BK28" s="2"/>
      <c r="BL28" s="2"/>
      <c r="BM28" s="2">
        <v>67</v>
      </c>
      <c r="BN28" s="2">
        <v>0</v>
      </c>
      <c r="BO28" s="2" t="s">
        <v>17</v>
      </c>
      <c r="BP28" s="2">
        <v>1</v>
      </c>
      <c r="BQ28" s="2">
        <v>40</v>
      </c>
      <c r="BR28" s="2">
        <v>0</v>
      </c>
      <c r="BS28" s="2">
        <v>1</v>
      </c>
      <c r="BT28" s="2">
        <v>1</v>
      </c>
      <c r="BU28" s="2">
        <v>1</v>
      </c>
      <c r="BV28" s="2">
        <v>1</v>
      </c>
      <c r="BW28" s="2">
        <v>1</v>
      </c>
      <c r="BX28" s="2">
        <v>1</v>
      </c>
      <c r="BY28" s="2" t="s">
        <v>3</v>
      </c>
      <c r="BZ28" s="2">
        <v>97</v>
      </c>
      <c r="CA28" s="2">
        <v>51</v>
      </c>
      <c r="CB28" s="2" t="s">
        <v>3</v>
      </c>
      <c r="CC28" s="2"/>
      <c r="CD28" s="2"/>
      <c r="CE28" s="2">
        <v>30</v>
      </c>
      <c r="CF28" s="2">
        <v>0</v>
      </c>
      <c r="CG28" s="2">
        <v>0</v>
      </c>
      <c r="CH28" s="2"/>
      <c r="CI28" s="2"/>
      <c r="CJ28" s="2"/>
      <c r="CK28" s="2"/>
      <c r="CL28" s="2"/>
      <c r="CM28" s="2">
        <v>0</v>
      </c>
      <c r="CN28" s="2" t="s">
        <v>3</v>
      </c>
      <c r="CO28" s="2">
        <v>0</v>
      </c>
      <c r="CP28" s="2">
        <f>(P28+Q28+S28)</f>
        <v>66.47999999999999</v>
      </c>
      <c r="CQ28" s="2">
        <f>ROUND((ROUND((AC28*AW28*1),2)*BC28),2)</f>
        <v>30.7</v>
      </c>
      <c r="CR28" s="2">
        <f>(ROUND((ROUND(((ET28)*AV28*1),2)*BB28),2)+ROUND((ROUND(((AE28-(EU28))*AV28*1),2)*BS28),2))</f>
        <v>1.99</v>
      </c>
      <c r="CS28" s="2">
        <f>ROUND((ROUND((AE28*AV28*1),2)*BS28),2)</f>
        <v>0.14000000000000001</v>
      </c>
      <c r="CT28" s="2">
        <f>ROUND((ROUND((AF28*AV28*1),2)*BA28),2)</f>
        <v>33.79</v>
      </c>
      <c r="CU28" s="2">
        <f>AG28</f>
        <v>0</v>
      </c>
      <c r="CV28" s="2">
        <f>(AH28*AV28)</f>
        <v>2.4918599999999995</v>
      </c>
      <c r="CW28" s="2">
        <f>AI28</f>
        <v>0</v>
      </c>
      <c r="CX28" s="2">
        <f>AJ28</f>
        <v>0</v>
      </c>
      <c r="CY28" s="2">
        <f>(((S28+R28)*AT28)/100)</f>
        <v>32.912100000000002</v>
      </c>
      <c r="CZ28" s="2">
        <f>(((S28+R28)*AU28)/100)</f>
        <v>17.304300000000001</v>
      </c>
      <c r="DA28" s="2"/>
      <c r="DB28" s="2"/>
      <c r="DC28" s="2" t="s">
        <v>3</v>
      </c>
      <c r="DD28" s="2" t="s">
        <v>3</v>
      </c>
      <c r="DE28" s="2" t="s">
        <v>3</v>
      </c>
      <c r="DF28" s="2" t="s">
        <v>3</v>
      </c>
      <c r="DG28" s="2" t="s">
        <v>3</v>
      </c>
      <c r="DH28" s="2" t="s">
        <v>3</v>
      </c>
      <c r="DI28" s="2" t="s">
        <v>3</v>
      </c>
      <c r="DJ28" s="2" t="s">
        <v>3</v>
      </c>
      <c r="DK28" s="2" t="s">
        <v>3</v>
      </c>
      <c r="DL28" s="2" t="s">
        <v>3</v>
      </c>
      <c r="DM28" s="2" t="s">
        <v>3</v>
      </c>
      <c r="DN28" s="2">
        <v>0</v>
      </c>
      <c r="DO28" s="2">
        <v>0</v>
      </c>
      <c r="DP28" s="2">
        <v>1</v>
      </c>
      <c r="DQ28" s="2">
        <v>1</v>
      </c>
      <c r="DR28" s="2"/>
      <c r="DS28" s="2"/>
      <c r="DT28" s="2"/>
      <c r="DU28" s="2">
        <v>1013</v>
      </c>
      <c r="DV28" s="2" t="s">
        <v>19</v>
      </c>
      <c r="DW28" s="2" t="s">
        <v>19</v>
      </c>
      <c r="DX28" s="2">
        <v>1</v>
      </c>
      <c r="DY28" s="2"/>
      <c r="DZ28" s="2" t="s">
        <v>3</v>
      </c>
      <c r="EA28" s="2" t="s">
        <v>3</v>
      </c>
      <c r="EB28" s="2" t="s">
        <v>3</v>
      </c>
      <c r="EC28" s="2" t="s">
        <v>3</v>
      </c>
      <c r="ED28" s="2"/>
      <c r="EE28" s="2">
        <v>405818696</v>
      </c>
      <c r="EF28" s="2">
        <v>40</v>
      </c>
      <c r="EG28" s="2" t="s">
        <v>21</v>
      </c>
      <c r="EH28" s="2">
        <v>0</v>
      </c>
      <c r="EI28" s="2" t="s">
        <v>3</v>
      </c>
      <c r="EJ28" s="2">
        <v>2</v>
      </c>
      <c r="EK28" s="2">
        <v>67</v>
      </c>
      <c r="EL28" s="2" t="s">
        <v>22</v>
      </c>
      <c r="EM28" s="2" t="s">
        <v>23</v>
      </c>
      <c r="EN28" s="2"/>
      <c r="EO28" s="2" t="s">
        <v>3</v>
      </c>
      <c r="EP28" s="2"/>
      <c r="EQ28" s="2">
        <v>0</v>
      </c>
      <c r="ER28" s="2">
        <v>64.87</v>
      </c>
      <c r="ES28" s="2">
        <v>30.7</v>
      </c>
      <c r="ET28" s="2">
        <v>1.9</v>
      </c>
      <c r="EU28" s="2">
        <v>0.13</v>
      </c>
      <c r="EV28" s="2">
        <v>32.270000000000003</v>
      </c>
      <c r="EW28" s="2">
        <v>2.38</v>
      </c>
      <c r="EX28" s="2">
        <v>0</v>
      </c>
      <c r="EY28" s="2">
        <v>0</v>
      </c>
      <c r="EZ28" s="2"/>
      <c r="FA28" s="2"/>
      <c r="FB28" s="2"/>
      <c r="FC28" s="2"/>
      <c r="FD28" s="2"/>
      <c r="FE28" s="2"/>
      <c r="FF28" s="2"/>
      <c r="FG28" s="2"/>
      <c r="FH28" s="2"/>
      <c r="FI28" s="2"/>
      <c r="FJ28" s="2"/>
      <c r="FK28" s="2"/>
      <c r="FL28" s="2"/>
      <c r="FM28" s="2"/>
      <c r="FN28" s="2"/>
      <c r="FO28" s="2"/>
      <c r="FP28" s="2"/>
      <c r="FQ28" s="2">
        <v>0</v>
      </c>
      <c r="FR28" s="2">
        <v>0</v>
      </c>
      <c r="FS28" s="2">
        <v>0</v>
      </c>
      <c r="FT28" s="2"/>
      <c r="FU28" s="2"/>
      <c r="FV28" s="2"/>
      <c r="FW28" s="2"/>
      <c r="FX28" s="2">
        <v>97</v>
      </c>
      <c r="FY28" s="2">
        <v>51</v>
      </c>
      <c r="FZ28" s="2"/>
      <c r="GA28" s="2" t="s">
        <v>3</v>
      </c>
      <c r="GB28" s="2"/>
      <c r="GC28" s="2"/>
      <c r="GD28" s="2">
        <v>1</v>
      </c>
      <c r="GE28" s="2"/>
      <c r="GF28" s="2">
        <v>-1801597154</v>
      </c>
      <c r="GG28" s="2">
        <v>2</v>
      </c>
      <c r="GH28" s="2">
        <v>1</v>
      </c>
      <c r="GI28" s="2">
        <v>2</v>
      </c>
      <c r="GJ28" s="2">
        <v>0</v>
      </c>
      <c r="GK28" s="2">
        <v>0</v>
      </c>
      <c r="GL28" s="2">
        <f>ROUND(IF(AND(BH28=3,BI28=3,FS28&lt;&gt;0),P28,0),2)</f>
        <v>0</v>
      </c>
      <c r="GM28" s="2">
        <f>ROUND(O28+X28+Y28,2)+GX28</f>
        <v>116.69</v>
      </c>
      <c r="GN28" s="2">
        <f>IF(OR(BI28=0,BI28=1),GM28-GX28,0)</f>
        <v>0</v>
      </c>
      <c r="GO28" s="2">
        <f>IF(BI28=2,GM28-GX28,0)</f>
        <v>116.69</v>
      </c>
      <c r="GP28" s="2">
        <f>IF(BI28=4,GM28-GX28,0)</f>
        <v>0</v>
      </c>
      <c r="GQ28" s="2"/>
      <c r="GR28" s="2">
        <v>0</v>
      </c>
      <c r="GS28" s="2">
        <v>3</v>
      </c>
      <c r="GT28" s="2">
        <v>0</v>
      </c>
      <c r="GU28" s="2" t="s">
        <v>3</v>
      </c>
      <c r="GV28" s="2">
        <f>ROUND((GT28),6)</f>
        <v>0</v>
      </c>
      <c r="GW28" s="2">
        <v>1</v>
      </c>
      <c r="GX28" s="2">
        <f>ROUND(HC28*I28,2)</f>
        <v>0</v>
      </c>
      <c r="GY28" s="2"/>
      <c r="GZ28" s="2"/>
      <c r="HA28" s="2">
        <v>0</v>
      </c>
      <c r="HB28" s="2">
        <v>0</v>
      </c>
      <c r="HC28" s="2">
        <f>GV28*GW28</f>
        <v>0</v>
      </c>
      <c r="HD28" s="2"/>
      <c r="HE28" s="2" t="s">
        <v>3</v>
      </c>
      <c r="HF28" s="2" t="s">
        <v>3</v>
      </c>
      <c r="HG28" s="2"/>
      <c r="HH28" s="2"/>
      <c r="HI28" s="2"/>
      <c r="HJ28" s="2"/>
      <c r="HK28" s="2"/>
      <c r="HL28" s="2"/>
      <c r="HM28" s="2" t="s">
        <v>3</v>
      </c>
      <c r="HN28" s="2" t="s">
        <v>3</v>
      </c>
      <c r="HO28" s="2" t="s">
        <v>3</v>
      </c>
      <c r="HP28" s="2" t="s">
        <v>3</v>
      </c>
      <c r="HQ28" s="2" t="s">
        <v>3</v>
      </c>
      <c r="HR28" s="2"/>
      <c r="HS28" s="2">
        <v>0</v>
      </c>
      <c r="HT28" s="2"/>
      <c r="HU28" s="2"/>
      <c r="HV28" s="2"/>
      <c r="HW28" s="2"/>
      <c r="HX28" s="2"/>
      <c r="HY28" s="2"/>
      <c r="HZ28" s="2"/>
      <c r="IA28" s="2"/>
      <c r="IB28" s="2"/>
      <c r="IC28" s="2"/>
      <c r="ID28" s="2"/>
      <c r="IE28" s="2"/>
      <c r="IF28" s="2"/>
      <c r="IG28" s="2"/>
      <c r="IH28" s="2"/>
      <c r="II28" s="2"/>
      <c r="IJ28" s="2"/>
      <c r="IK28" s="2">
        <v>0</v>
      </c>
      <c r="IL28" s="2"/>
      <c r="IM28" s="2"/>
      <c r="IN28" s="2"/>
      <c r="IO28" s="2"/>
      <c r="IP28" s="2"/>
      <c r="IQ28" s="2"/>
      <c r="IR28" s="2"/>
      <c r="IS28" s="2"/>
      <c r="IT28" s="2"/>
      <c r="IU28" s="2"/>
    </row>
    <row r="29" spans="1:255" x14ac:dyDescent="0.2">
      <c r="A29">
        <v>17</v>
      </c>
      <c r="B29">
        <v>1</v>
      </c>
      <c r="C29">
        <f>ROW(SmtRes!A32)</f>
        <v>32</v>
      </c>
      <c r="D29">
        <f>ROW(EtalonRes!A40)</f>
        <v>40</v>
      </c>
      <c r="E29" t="s">
        <v>16</v>
      </c>
      <c r="F29" t="s">
        <v>17</v>
      </c>
      <c r="G29" t="s">
        <v>18</v>
      </c>
      <c r="H29" t="s">
        <v>19</v>
      </c>
      <c r="I29">
        <f>ROUND(ROUND(1,5),9)</f>
        <v>1</v>
      </c>
      <c r="J29">
        <v>0</v>
      </c>
      <c r="K29">
        <f>ROUND(ROUND(1,5),9)</f>
        <v>1</v>
      </c>
      <c r="O29">
        <f>ROUND(CP29,2)</f>
        <v>2103.67</v>
      </c>
      <c r="P29">
        <f>ROUND((ROUND((AC29*AW29*I29),2)*BC29),2)</f>
        <v>170.69</v>
      </c>
      <c r="Q29">
        <f>(ROUND((ROUND(((ET29)*AV29*I29),2)*BB29),2)+ROUND((ROUND(((AE29-(EU29))*AV29*I29),2)*BS29),2))</f>
        <v>28.91</v>
      </c>
      <c r="R29">
        <f>ROUND((ROUND((AE29*AV29*I29),2)*BS29),2)</f>
        <v>7.89</v>
      </c>
      <c r="S29">
        <f>ROUND((ROUND((AF29*AV29*I29),2)*BA29),2)</f>
        <v>1904.07</v>
      </c>
      <c r="T29">
        <f>ROUND(CU29*I29,2)</f>
        <v>0</v>
      </c>
      <c r="U29">
        <f>CV29*I29</f>
        <v>2.4918599999999995</v>
      </c>
      <c r="V29">
        <f>CW29*I29</f>
        <v>0</v>
      </c>
      <c r="W29">
        <f>ROUND(CX29*I29,2)</f>
        <v>0</v>
      </c>
      <c r="X29">
        <f>ROUND(CY29,2)</f>
        <v>1854.6</v>
      </c>
      <c r="Y29">
        <f>ROUND(CZ29,2)</f>
        <v>975.1</v>
      </c>
      <c r="AA29">
        <v>432491603</v>
      </c>
      <c r="AB29">
        <f>ROUND((AC29+AD29+AF29),6)</f>
        <v>64.87</v>
      </c>
      <c r="AC29">
        <f>ROUND((ES29),6)</f>
        <v>30.7</v>
      </c>
      <c r="AD29">
        <f>ROUND((((ET29)-(EU29))+AE29),6)</f>
        <v>1.9</v>
      </c>
      <c r="AE29">
        <f>ROUND((EU29),6)</f>
        <v>0.13</v>
      </c>
      <c r="AF29">
        <f>ROUND((EV29),6)</f>
        <v>32.270000000000003</v>
      </c>
      <c r="AG29">
        <f>ROUND((AP29),6)</f>
        <v>0</v>
      </c>
      <c r="AH29">
        <f>(EW29)</f>
        <v>2.38</v>
      </c>
      <c r="AI29">
        <f>(EX29)</f>
        <v>0</v>
      </c>
      <c r="AJ29">
        <f>(AS29)</f>
        <v>0</v>
      </c>
      <c r="AK29">
        <v>64.87</v>
      </c>
      <c r="AL29">
        <v>30.7</v>
      </c>
      <c r="AM29">
        <v>1.9</v>
      </c>
      <c r="AN29">
        <v>0.13</v>
      </c>
      <c r="AO29">
        <v>32.270000000000003</v>
      </c>
      <c r="AP29">
        <v>0</v>
      </c>
      <c r="AQ29">
        <v>2.38</v>
      </c>
      <c r="AR29">
        <v>0</v>
      </c>
      <c r="AS29">
        <v>0</v>
      </c>
      <c r="AT29">
        <v>97</v>
      </c>
      <c r="AU29">
        <v>51</v>
      </c>
      <c r="AV29">
        <v>1.0469999999999999</v>
      </c>
      <c r="AW29">
        <v>1</v>
      </c>
      <c r="AZ29">
        <v>1</v>
      </c>
      <c r="BA29">
        <v>56.35</v>
      </c>
      <c r="BB29">
        <v>14.53</v>
      </c>
      <c r="BC29">
        <v>5.56</v>
      </c>
      <c r="BD29" t="s">
        <v>3</v>
      </c>
      <c r="BE29" t="s">
        <v>3</v>
      </c>
      <c r="BF29" t="s">
        <v>3</v>
      </c>
      <c r="BG29" t="s">
        <v>3</v>
      </c>
      <c r="BH29">
        <v>0</v>
      </c>
      <c r="BI29">
        <v>2</v>
      </c>
      <c r="BJ29" t="s">
        <v>20</v>
      </c>
      <c r="BM29">
        <v>67</v>
      </c>
      <c r="BN29">
        <v>0</v>
      </c>
      <c r="BO29" t="s">
        <v>17</v>
      </c>
      <c r="BP29">
        <v>1</v>
      </c>
      <c r="BQ29">
        <v>40</v>
      </c>
      <c r="BR29">
        <v>0</v>
      </c>
      <c r="BS29">
        <v>56.35</v>
      </c>
      <c r="BT29">
        <v>1</v>
      </c>
      <c r="BU29">
        <v>1</v>
      </c>
      <c r="BV29">
        <v>1</v>
      </c>
      <c r="BW29">
        <v>1</v>
      </c>
      <c r="BX29">
        <v>1</v>
      </c>
      <c r="BY29" t="s">
        <v>3</v>
      </c>
      <c r="BZ29">
        <v>97</v>
      </c>
      <c r="CA29">
        <v>51</v>
      </c>
      <c r="CB29" t="s">
        <v>3</v>
      </c>
      <c r="CE29">
        <v>30</v>
      </c>
      <c r="CF29">
        <v>0</v>
      </c>
      <c r="CG29">
        <v>0</v>
      </c>
      <c r="CM29">
        <v>0</v>
      </c>
      <c r="CN29" t="s">
        <v>3</v>
      </c>
      <c r="CO29">
        <v>0</v>
      </c>
      <c r="CP29">
        <f>(P29+Q29+S29)</f>
        <v>2103.67</v>
      </c>
      <c r="CQ29">
        <f>ROUND((ROUND((AC29*AW29*1),2)*BC29),2)</f>
        <v>170.69</v>
      </c>
      <c r="CR29">
        <f>(ROUND((ROUND(((ET29)*AV29*1),2)*BB29),2)+ROUND((ROUND(((AE29-(EU29))*AV29*1),2)*BS29),2))</f>
        <v>28.91</v>
      </c>
      <c r="CS29">
        <f>ROUND((ROUND((AE29*AV29*1),2)*BS29),2)</f>
        <v>7.89</v>
      </c>
      <c r="CT29">
        <f>ROUND((ROUND((AF29*AV29*1),2)*BA29),2)</f>
        <v>1904.07</v>
      </c>
      <c r="CU29">
        <f>AG29</f>
        <v>0</v>
      </c>
      <c r="CV29">
        <f>(AH29*AV29)</f>
        <v>2.4918599999999995</v>
      </c>
      <c r="CW29">
        <f>AI29</f>
        <v>0</v>
      </c>
      <c r="CX29">
        <f>AJ29</f>
        <v>0</v>
      </c>
      <c r="CY29">
        <f>(((S29+R29)*AT29)/100)</f>
        <v>1854.6012000000001</v>
      </c>
      <c r="CZ29">
        <f>(((S29+R29)*AU29)/100)</f>
        <v>975.09960000000001</v>
      </c>
      <c r="DC29" t="s">
        <v>3</v>
      </c>
      <c r="DD29" t="s">
        <v>3</v>
      </c>
      <c r="DE29" t="s">
        <v>3</v>
      </c>
      <c r="DF29" t="s">
        <v>3</v>
      </c>
      <c r="DG29" t="s">
        <v>3</v>
      </c>
      <c r="DH29" t="s">
        <v>3</v>
      </c>
      <c r="DI29" t="s">
        <v>3</v>
      </c>
      <c r="DJ29" t="s">
        <v>3</v>
      </c>
      <c r="DK29" t="s">
        <v>3</v>
      </c>
      <c r="DL29" t="s">
        <v>3</v>
      </c>
      <c r="DM29" t="s">
        <v>3</v>
      </c>
      <c r="DN29">
        <v>0</v>
      </c>
      <c r="DO29">
        <v>0</v>
      </c>
      <c r="DP29">
        <v>1</v>
      </c>
      <c r="DQ29">
        <v>1</v>
      </c>
      <c r="DU29">
        <v>1013</v>
      </c>
      <c r="DV29" t="s">
        <v>19</v>
      </c>
      <c r="DW29" t="s">
        <v>19</v>
      </c>
      <c r="DX29">
        <v>1</v>
      </c>
      <c r="DZ29" t="s">
        <v>3</v>
      </c>
      <c r="EA29" t="s">
        <v>3</v>
      </c>
      <c r="EB29" t="s">
        <v>3</v>
      </c>
      <c r="EC29" t="s">
        <v>3</v>
      </c>
      <c r="EE29">
        <v>405818696</v>
      </c>
      <c r="EF29">
        <v>40</v>
      </c>
      <c r="EG29" t="s">
        <v>21</v>
      </c>
      <c r="EH29">
        <v>0</v>
      </c>
      <c r="EI29" t="s">
        <v>3</v>
      </c>
      <c r="EJ29">
        <v>2</v>
      </c>
      <c r="EK29">
        <v>67</v>
      </c>
      <c r="EL29" t="s">
        <v>22</v>
      </c>
      <c r="EM29" t="s">
        <v>23</v>
      </c>
      <c r="EO29" t="s">
        <v>3</v>
      </c>
      <c r="EQ29">
        <v>0</v>
      </c>
      <c r="ER29">
        <v>64.87</v>
      </c>
      <c r="ES29">
        <v>30.7</v>
      </c>
      <c r="ET29">
        <v>1.9</v>
      </c>
      <c r="EU29">
        <v>0.13</v>
      </c>
      <c r="EV29">
        <v>32.270000000000003</v>
      </c>
      <c r="EW29">
        <v>2.38</v>
      </c>
      <c r="EX29">
        <v>0</v>
      </c>
      <c r="EY29">
        <v>0</v>
      </c>
      <c r="FQ29">
        <v>0</v>
      </c>
      <c r="FR29">
        <v>0</v>
      </c>
      <c r="FS29">
        <v>0</v>
      </c>
      <c r="FX29">
        <v>97</v>
      </c>
      <c r="FY29">
        <v>51</v>
      </c>
      <c r="GA29" t="s">
        <v>3</v>
      </c>
      <c r="GD29">
        <v>1</v>
      </c>
      <c r="GF29">
        <v>-1801597154</v>
      </c>
      <c r="GG29">
        <v>2</v>
      </c>
      <c r="GH29">
        <v>1</v>
      </c>
      <c r="GI29">
        <v>2</v>
      </c>
      <c r="GJ29">
        <v>0</v>
      </c>
      <c r="GK29">
        <v>0</v>
      </c>
      <c r="GL29">
        <f>ROUND(IF(AND(BH29=3,BI29=3,FS29&lt;&gt;0),P29,0),2)</f>
        <v>0</v>
      </c>
      <c r="GM29">
        <f>ROUND(O29+X29+Y29,2)+GX29</f>
        <v>4933.37</v>
      </c>
      <c r="GN29">
        <f>IF(OR(BI29=0,BI29=1),GM29-GX29,0)</f>
        <v>0</v>
      </c>
      <c r="GO29">
        <f>IF(BI29=2,GM29-GX29,0)</f>
        <v>4933.37</v>
      </c>
      <c r="GP29">
        <f>IF(BI29=4,GM29-GX29,0)</f>
        <v>0</v>
      </c>
      <c r="GR29">
        <v>0</v>
      </c>
      <c r="GS29">
        <v>3</v>
      </c>
      <c r="GT29">
        <v>0</v>
      </c>
      <c r="GU29" t="s">
        <v>3</v>
      </c>
      <c r="GV29">
        <f>ROUND((GT29),6)</f>
        <v>0</v>
      </c>
      <c r="GW29">
        <v>1</v>
      </c>
      <c r="GX29">
        <f>ROUND(HC29*I29,2)</f>
        <v>0</v>
      </c>
      <c r="HA29">
        <v>0</v>
      </c>
      <c r="HB29">
        <v>0</v>
      </c>
      <c r="HC29">
        <f>GV29*GW29</f>
        <v>0</v>
      </c>
      <c r="HE29" t="s">
        <v>3</v>
      </c>
      <c r="HF29" t="s">
        <v>3</v>
      </c>
      <c r="HM29" t="s">
        <v>3</v>
      </c>
      <c r="HN29" t="s">
        <v>3</v>
      </c>
      <c r="HO29" t="s">
        <v>3</v>
      </c>
      <c r="HP29" t="s">
        <v>3</v>
      </c>
      <c r="HQ29" t="s">
        <v>3</v>
      </c>
      <c r="HS29">
        <v>0</v>
      </c>
      <c r="IK29">
        <v>0</v>
      </c>
    </row>
    <row r="31" spans="1:255" x14ac:dyDescent="0.2">
      <c r="A31" s="3">
        <v>51</v>
      </c>
      <c r="B31" s="3">
        <f>B24</f>
        <v>1</v>
      </c>
      <c r="C31" s="3">
        <f>A24</f>
        <v>4</v>
      </c>
      <c r="D31" s="3">
        <f>ROW(A24)</f>
        <v>24</v>
      </c>
      <c r="E31" s="3"/>
      <c r="F31" s="3" t="str">
        <f>IF(F24&lt;&gt;"",F24,"")</f>
        <v/>
      </c>
      <c r="G31" s="3" t="str">
        <f>IF(G24&lt;&gt;"",G24,"")</f>
        <v>Монтажные работы</v>
      </c>
      <c r="H31" s="3">
        <v>0</v>
      </c>
      <c r="I31" s="3"/>
      <c r="J31" s="3"/>
      <c r="K31" s="3"/>
      <c r="L31" s="3"/>
      <c r="M31" s="3"/>
      <c r="N31" s="3"/>
      <c r="O31" s="3">
        <f t="shared" ref="O31:T31" si="21">ROUND(AB31,2)</f>
        <v>66.48</v>
      </c>
      <c r="P31" s="3">
        <f t="shared" si="21"/>
        <v>30.7</v>
      </c>
      <c r="Q31" s="3">
        <f t="shared" si="21"/>
        <v>1.99</v>
      </c>
      <c r="R31" s="3">
        <f t="shared" si="21"/>
        <v>0.14000000000000001</v>
      </c>
      <c r="S31" s="3">
        <f t="shared" si="21"/>
        <v>33.79</v>
      </c>
      <c r="T31" s="3">
        <f t="shared" si="21"/>
        <v>0</v>
      </c>
      <c r="U31" s="3">
        <f>AH31</f>
        <v>2.4918599999999995</v>
      </c>
      <c r="V31" s="3">
        <f>AI31</f>
        <v>0</v>
      </c>
      <c r="W31" s="3">
        <f>ROUND(AJ31,2)</f>
        <v>0</v>
      </c>
      <c r="X31" s="3">
        <f>ROUND(AK31,2)</f>
        <v>32.909999999999997</v>
      </c>
      <c r="Y31" s="3">
        <f>ROUND(AL31,2)</f>
        <v>17.3</v>
      </c>
      <c r="Z31" s="3"/>
      <c r="AA31" s="3"/>
      <c r="AB31" s="3">
        <f>ROUND(SUMIF(AA28:AA29,"=432491605",O28:O29),2)</f>
        <v>66.48</v>
      </c>
      <c r="AC31" s="3">
        <f>ROUND(SUMIF(AA28:AA29,"=432491605",P28:P29),2)</f>
        <v>30.7</v>
      </c>
      <c r="AD31" s="3">
        <f>ROUND(SUMIF(AA28:AA29,"=432491605",Q28:Q29),2)</f>
        <v>1.99</v>
      </c>
      <c r="AE31" s="3">
        <f>ROUND(SUMIF(AA28:AA29,"=432491605",R28:R29),2)</f>
        <v>0.14000000000000001</v>
      </c>
      <c r="AF31" s="3">
        <f>ROUND(SUMIF(AA28:AA29,"=432491605",S28:S29),2)</f>
        <v>33.79</v>
      </c>
      <c r="AG31" s="3">
        <f>ROUND(SUMIF(AA28:AA29,"=432491605",T28:T29),2)</f>
        <v>0</v>
      </c>
      <c r="AH31" s="3">
        <f>SUMIF(AA28:AA29,"=432491605",U28:U29)</f>
        <v>2.4918599999999995</v>
      </c>
      <c r="AI31" s="3">
        <f>SUMIF(AA28:AA29,"=432491605",V28:V29)</f>
        <v>0</v>
      </c>
      <c r="AJ31" s="3">
        <f>ROUND(SUMIF(AA28:AA29,"=432491605",W28:W29),2)</f>
        <v>0</v>
      </c>
      <c r="AK31" s="3">
        <f>ROUND(SUMIF(AA28:AA29,"=432491605",X28:X29),2)</f>
        <v>32.909999999999997</v>
      </c>
      <c r="AL31" s="3">
        <f>ROUND(SUMIF(AA28:AA29,"=432491605",Y28:Y29),2)</f>
        <v>17.3</v>
      </c>
      <c r="AM31" s="3"/>
      <c r="AN31" s="3"/>
      <c r="AO31" s="3">
        <f t="shared" ref="AO31:BD31" si="22">ROUND(BX31,2)</f>
        <v>0</v>
      </c>
      <c r="AP31" s="3">
        <f t="shared" si="22"/>
        <v>0</v>
      </c>
      <c r="AQ31" s="3">
        <f t="shared" si="22"/>
        <v>0</v>
      </c>
      <c r="AR31" s="3">
        <f t="shared" si="22"/>
        <v>116.69</v>
      </c>
      <c r="AS31" s="3">
        <f t="shared" si="22"/>
        <v>0</v>
      </c>
      <c r="AT31" s="3">
        <f t="shared" si="22"/>
        <v>116.69</v>
      </c>
      <c r="AU31" s="3">
        <f t="shared" si="22"/>
        <v>0</v>
      </c>
      <c r="AV31" s="3">
        <f t="shared" si="22"/>
        <v>30.7</v>
      </c>
      <c r="AW31" s="3">
        <f t="shared" si="22"/>
        <v>30.7</v>
      </c>
      <c r="AX31" s="3">
        <f t="shared" si="22"/>
        <v>0</v>
      </c>
      <c r="AY31" s="3">
        <f t="shared" si="22"/>
        <v>30.7</v>
      </c>
      <c r="AZ31" s="3">
        <f t="shared" si="22"/>
        <v>0</v>
      </c>
      <c r="BA31" s="3">
        <f t="shared" si="22"/>
        <v>0</v>
      </c>
      <c r="BB31" s="3">
        <f t="shared" si="22"/>
        <v>0</v>
      </c>
      <c r="BC31" s="3">
        <f t="shared" si="22"/>
        <v>0</v>
      </c>
      <c r="BD31" s="3">
        <f t="shared" si="22"/>
        <v>0</v>
      </c>
      <c r="BE31" s="3"/>
      <c r="BF31" s="3"/>
      <c r="BG31" s="3"/>
      <c r="BH31" s="3"/>
      <c r="BI31" s="3"/>
      <c r="BJ31" s="3"/>
      <c r="BK31" s="3"/>
      <c r="BL31" s="3"/>
      <c r="BM31" s="3"/>
      <c r="BN31" s="3"/>
      <c r="BO31" s="3"/>
      <c r="BP31" s="3"/>
      <c r="BQ31" s="3"/>
      <c r="BR31" s="3"/>
      <c r="BS31" s="3"/>
      <c r="BT31" s="3"/>
      <c r="BU31" s="3"/>
      <c r="BV31" s="3"/>
      <c r="BW31" s="3"/>
      <c r="BX31" s="3">
        <f>ROUND(SUMIF(AA28:AA29,"=432491605",FQ28:FQ29),2)</f>
        <v>0</v>
      </c>
      <c r="BY31" s="3">
        <f>ROUND(SUMIF(AA28:AA29,"=432491605",FR28:FR29),2)</f>
        <v>0</v>
      </c>
      <c r="BZ31" s="3">
        <f>ROUND(SUMIF(AA28:AA29,"=432491605",GL28:GL29),2)</f>
        <v>0</v>
      </c>
      <c r="CA31" s="3">
        <f>ROUND(SUMIF(AA28:AA29,"=432491605",GM28:GM29),2)</f>
        <v>116.69</v>
      </c>
      <c r="CB31" s="3">
        <f>ROUND(SUMIF(AA28:AA29,"=432491605",GN28:GN29),2)</f>
        <v>0</v>
      </c>
      <c r="CC31" s="3">
        <f>ROUND(SUMIF(AA28:AA29,"=432491605",GO28:GO29),2)</f>
        <v>116.69</v>
      </c>
      <c r="CD31" s="3">
        <f>ROUND(SUMIF(AA28:AA29,"=432491605",GP28:GP29),2)</f>
        <v>0</v>
      </c>
      <c r="CE31" s="3">
        <f>AC31-BX31</f>
        <v>30.7</v>
      </c>
      <c r="CF31" s="3">
        <f>AC31-BY31</f>
        <v>30.7</v>
      </c>
      <c r="CG31" s="3">
        <f>BX31-BZ31</f>
        <v>0</v>
      </c>
      <c r="CH31" s="3">
        <f>AC31-BX31-BY31+BZ31</f>
        <v>30.7</v>
      </c>
      <c r="CI31" s="3">
        <f>BY31-BZ31</f>
        <v>0</v>
      </c>
      <c r="CJ31" s="3">
        <f>ROUND(SUMIF(AA28:AA29,"=432491605",GX28:GX29),2)</f>
        <v>0</v>
      </c>
      <c r="CK31" s="3">
        <f>ROUND(SUMIF(AA28:AA29,"=432491605",GY28:GY29),2)</f>
        <v>0</v>
      </c>
      <c r="CL31" s="3">
        <f>ROUND(SUMIF(AA28:AA29,"=432491605",GZ28:GZ29),2)</f>
        <v>0</v>
      </c>
      <c r="CM31" s="3">
        <f>ROUND(SUMIF(AA28:AA29,"=432491605",HD28:HD29),2)</f>
        <v>0</v>
      </c>
      <c r="CN31" s="3"/>
      <c r="CO31" s="3"/>
      <c r="CP31" s="3"/>
      <c r="CQ31" s="3"/>
      <c r="CR31" s="3"/>
      <c r="CS31" s="3"/>
      <c r="CT31" s="3"/>
      <c r="CU31" s="3"/>
      <c r="CV31" s="3"/>
      <c r="CW31" s="3"/>
      <c r="CX31" s="3"/>
      <c r="CY31" s="3"/>
      <c r="CZ31" s="3"/>
      <c r="DA31" s="3"/>
      <c r="DB31" s="3"/>
      <c r="DC31" s="3"/>
      <c r="DD31" s="3"/>
      <c r="DE31" s="3"/>
      <c r="DF31" s="3"/>
      <c r="DG31" s="4">
        <f t="shared" ref="DG31:DL31" si="23">ROUND(DT31,2)</f>
        <v>2103.67</v>
      </c>
      <c r="DH31" s="4">
        <f t="shared" si="23"/>
        <v>170.69</v>
      </c>
      <c r="DI31" s="4">
        <f t="shared" si="23"/>
        <v>28.91</v>
      </c>
      <c r="DJ31" s="4">
        <f t="shared" si="23"/>
        <v>7.89</v>
      </c>
      <c r="DK31" s="4">
        <f t="shared" si="23"/>
        <v>1904.07</v>
      </c>
      <c r="DL31" s="4">
        <f t="shared" si="23"/>
        <v>0</v>
      </c>
      <c r="DM31" s="4">
        <f>DZ31</f>
        <v>2.4918599999999995</v>
      </c>
      <c r="DN31" s="4">
        <f>EA31</f>
        <v>0</v>
      </c>
      <c r="DO31" s="4">
        <f>ROUND(EB31,2)</f>
        <v>0</v>
      </c>
      <c r="DP31" s="4">
        <f>ROUND(EC31,2)</f>
        <v>1854.6</v>
      </c>
      <c r="DQ31" s="4">
        <f>ROUND(ED31,2)</f>
        <v>975.1</v>
      </c>
      <c r="DR31" s="4"/>
      <c r="DS31" s="4"/>
      <c r="DT31" s="4">
        <f>ROUND(SUMIF(AA28:AA29,"=432491603",O28:O29),2)</f>
        <v>2103.67</v>
      </c>
      <c r="DU31" s="4">
        <f>ROUND(SUMIF(AA28:AA29,"=432491603",P28:P29),2)</f>
        <v>170.69</v>
      </c>
      <c r="DV31" s="4">
        <f>ROUND(SUMIF(AA28:AA29,"=432491603",Q28:Q29),2)</f>
        <v>28.91</v>
      </c>
      <c r="DW31" s="4">
        <f>ROUND(SUMIF(AA28:AA29,"=432491603",R28:R29),2)</f>
        <v>7.89</v>
      </c>
      <c r="DX31" s="4">
        <f>ROUND(SUMIF(AA28:AA29,"=432491603",S28:S29),2)</f>
        <v>1904.07</v>
      </c>
      <c r="DY31" s="4">
        <f>ROUND(SUMIF(AA28:AA29,"=432491603",T28:T29),2)</f>
        <v>0</v>
      </c>
      <c r="DZ31" s="4">
        <f>SUMIF(AA28:AA29,"=432491603",U28:U29)</f>
        <v>2.4918599999999995</v>
      </c>
      <c r="EA31" s="4">
        <f>SUMIF(AA28:AA29,"=432491603",V28:V29)</f>
        <v>0</v>
      </c>
      <c r="EB31" s="4">
        <f>ROUND(SUMIF(AA28:AA29,"=432491603",W28:W29),2)</f>
        <v>0</v>
      </c>
      <c r="EC31" s="4">
        <f>ROUND(SUMIF(AA28:AA29,"=432491603",X28:X29),2)</f>
        <v>1854.6</v>
      </c>
      <c r="ED31" s="4">
        <f>ROUND(SUMIF(AA28:AA29,"=432491603",Y28:Y29),2)</f>
        <v>975.1</v>
      </c>
      <c r="EE31" s="4"/>
      <c r="EF31" s="4"/>
      <c r="EG31" s="4">
        <f t="shared" ref="EG31:EV31" si="24">ROUND(FP31,2)</f>
        <v>0</v>
      </c>
      <c r="EH31" s="4">
        <f t="shared" si="24"/>
        <v>0</v>
      </c>
      <c r="EI31" s="4">
        <f t="shared" si="24"/>
        <v>0</v>
      </c>
      <c r="EJ31" s="4">
        <f t="shared" si="24"/>
        <v>4933.37</v>
      </c>
      <c r="EK31" s="4">
        <f t="shared" si="24"/>
        <v>0</v>
      </c>
      <c r="EL31" s="4">
        <f t="shared" si="24"/>
        <v>4933.37</v>
      </c>
      <c r="EM31" s="4">
        <f t="shared" si="24"/>
        <v>0</v>
      </c>
      <c r="EN31" s="4">
        <f t="shared" si="24"/>
        <v>170.69</v>
      </c>
      <c r="EO31" s="4">
        <f t="shared" si="24"/>
        <v>170.69</v>
      </c>
      <c r="EP31" s="4">
        <f t="shared" si="24"/>
        <v>0</v>
      </c>
      <c r="EQ31" s="4">
        <f t="shared" si="24"/>
        <v>170.69</v>
      </c>
      <c r="ER31" s="4">
        <f t="shared" si="24"/>
        <v>0</v>
      </c>
      <c r="ES31" s="4">
        <f t="shared" si="24"/>
        <v>0</v>
      </c>
      <c r="ET31" s="4">
        <f t="shared" si="24"/>
        <v>0</v>
      </c>
      <c r="EU31" s="4">
        <f t="shared" si="24"/>
        <v>0</v>
      </c>
      <c r="EV31" s="4">
        <f t="shared" si="24"/>
        <v>0</v>
      </c>
      <c r="EW31" s="4"/>
      <c r="EX31" s="4"/>
      <c r="EY31" s="4"/>
      <c r="EZ31" s="4"/>
      <c r="FA31" s="4"/>
      <c r="FB31" s="4"/>
      <c r="FC31" s="4"/>
      <c r="FD31" s="4"/>
      <c r="FE31" s="4"/>
      <c r="FF31" s="4"/>
      <c r="FG31" s="4"/>
      <c r="FH31" s="4"/>
      <c r="FI31" s="4"/>
      <c r="FJ31" s="4"/>
      <c r="FK31" s="4"/>
      <c r="FL31" s="4"/>
      <c r="FM31" s="4"/>
      <c r="FN31" s="4"/>
      <c r="FO31" s="4"/>
      <c r="FP31" s="4">
        <f>ROUND(SUMIF(AA28:AA29,"=432491603",FQ28:FQ29),2)</f>
        <v>0</v>
      </c>
      <c r="FQ31" s="4">
        <f>ROUND(SUMIF(AA28:AA29,"=432491603",FR28:FR29),2)</f>
        <v>0</v>
      </c>
      <c r="FR31" s="4">
        <f>ROUND(SUMIF(AA28:AA29,"=432491603",GL28:GL29),2)</f>
        <v>0</v>
      </c>
      <c r="FS31" s="4">
        <f>ROUND(SUMIF(AA28:AA29,"=432491603",GM28:GM29),2)</f>
        <v>4933.37</v>
      </c>
      <c r="FT31" s="4">
        <f>ROUND(SUMIF(AA28:AA29,"=432491603",GN28:GN29),2)</f>
        <v>0</v>
      </c>
      <c r="FU31" s="4">
        <f>ROUND(SUMIF(AA28:AA29,"=432491603",GO28:GO29),2)</f>
        <v>4933.37</v>
      </c>
      <c r="FV31" s="4">
        <f>ROUND(SUMIF(AA28:AA29,"=432491603",GP28:GP29),2)</f>
        <v>0</v>
      </c>
      <c r="FW31" s="4">
        <f>DU31-FP31</f>
        <v>170.69</v>
      </c>
      <c r="FX31" s="4">
        <f>DU31-FQ31</f>
        <v>170.69</v>
      </c>
      <c r="FY31" s="4">
        <f>FP31-FR31</f>
        <v>0</v>
      </c>
      <c r="FZ31" s="4">
        <f>DU31-FP31-FQ31+FR31</f>
        <v>170.69</v>
      </c>
      <c r="GA31" s="4">
        <f>FQ31-FR31</f>
        <v>0</v>
      </c>
      <c r="GB31" s="4">
        <f>ROUND(SUMIF(AA28:AA29,"=432491603",GX28:GX29),2)</f>
        <v>0</v>
      </c>
      <c r="GC31" s="4">
        <f>ROUND(SUMIF(AA28:AA29,"=432491603",GY28:GY29),2)</f>
        <v>0</v>
      </c>
      <c r="GD31" s="4">
        <f>ROUND(SUMIF(AA28:AA29,"=432491603",GZ28:GZ29),2)</f>
        <v>0</v>
      </c>
      <c r="GE31" s="4">
        <f>ROUND(SUMIF(AA28:AA29,"=432491603",HD28:HD29),2)</f>
        <v>0</v>
      </c>
      <c r="GF31" s="4"/>
      <c r="GG31" s="4"/>
      <c r="GH31" s="4"/>
      <c r="GI31" s="4"/>
      <c r="GJ31" s="4"/>
      <c r="GK31" s="4"/>
      <c r="GL31" s="4"/>
      <c r="GM31" s="4"/>
      <c r="GN31" s="4"/>
      <c r="GO31" s="4"/>
      <c r="GP31" s="4"/>
      <c r="GQ31" s="4"/>
      <c r="GR31" s="4"/>
      <c r="GS31" s="4"/>
      <c r="GT31" s="4"/>
      <c r="GU31" s="4"/>
      <c r="GV31" s="4"/>
      <c r="GW31" s="4"/>
      <c r="GX31" s="4">
        <v>0</v>
      </c>
    </row>
    <row r="33" spans="1:28" x14ac:dyDescent="0.2">
      <c r="A33" s="5">
        <v>50</v>
      </c>
      <c r="B33" s="5">
        <v>0</v>
      </c>
      <c r="C33" s="5">
        <v>0</v>
      </c>
      <c r="D33" s="5">
        <v>1</v>
      </c>
      <c r="E33" s="5">
        <v>201</v>
      </c>
      <c r="F33" s="5">
        <f>ROUND(Source!O31,O33)</f>
        <v>66.48</v>
      </c>
      <c r="G33" s="5" t="s">
        <v>24</v>
      </c>
      <c r="H33" s="5" t="s">
        <v>25</v>
      </c>
      <c r="I33" s="5"/>
      <c r="J33" s="5"/>
      <c r="K33" s="5">
        <v>201</v>
      </c>
      <c r="L33" s="5">
        <v>1</v>
      </c>
      <c r="M33" s="5">
        <v>3</v>
      </c>
      <c r="N33" s="5" t="s">
        <v>3</v>
      </c>
      <c r="O33" s="5">
        <v>2</v>
      </c>
      <c r="P33" s="5">
        <f>ROUND(Source!DG31,O33)</f>
        <v>2103.67</v>
      </c>
      <c r="Q33" s="5"/>
      <c r="R33" s="5"/>
      <c r="S33" s="5"/>
      <c r="T33" s="5"/>
      <c r="U33" s="5"/>
      <c r="V33" s="5"/>
      <c r="W33" s="5">
        <v>66.48</v>
      </c>
      <c r="X33" s="5">
        <v>1</v>
      </c>
      <c r="Y33" s="5">
        <v>66.48</v>
      </c>
      <c r="Z33" s="5">
        <v>2103.67</v>
      </c>
      <c r="AA33" s="5">
        <v>1</v>
      </c>
      <c r="AB33" s="5">
        <v>2103.67</v>
      </c>
    </row>
    <row r="34" spans="1:28" x14ac:dyDescent="0.2">
      <c r="A34" s="5">
        <v>50</v>
      </c>
      <c r="B34" s="5">
        <v>0</v>
      </c>
      <c r="C34" s="5">
        <v>0</v>
      </c>
      <c r="D34" s="5">
        <v>1</v>
      </c>
      <c r="E34" s="5">
        <v>202</v>
      </c>
      <c r="F34" s="5">
        <f>ROUND(Source!P31,O34)</f>
        <v>30.7</v>
      </c>
      <c r="G34" s="5" t="s">
        <v>26</v>
      </c>
      <c r="H34" s="5" t="s">
        <v>27</v>
      </c>
      <c r="I34" s="5"/>
      <c r="J34" s="5"/>
      <c r="K34" s="5">
        <v>202</v>
      </c>
      <c r="L34" s="5">
        <v>2</v>
      </c>
      <c r="M34" s="5">
        <v>3</v>
      </c>
      <c r="N34" s="5" t="s">
        <v>3</v>
      </c>
      <c r="O34" s="5">
        <v>2</v>
      </c>
      <c r="P34" s="5">
        <f>ROUND(Source!DH31,O34)</f>
        <v>170.69</v>
      </c>
      <c r="Q34" s="5"/>
      <c r="R34" s="5"/>
      <c r="S34" s="5"/>
      <c r="T34" s="5"/>
      <c r="U34" s="5"/>
      <c r="V34" s="5"/>
      <c r="W34" s="5">
        <v>30.7</v>
      </c>
      <c r="X34" s="5">
        <v>1</v>
      </c>
      <c r="Y34" s="5">
        <v>30.7</v>
      </c>
      <c r="Z34" s="5">
        <v>170.69</v>
      </c>
      <c r="AA34" s="5">
        <v>1</v>
      </c>
      <c r="AB34" s="5">
        <v>170.69</v>
      </c>
    </row>
    <row r="35" spans="1:28" x14ac:dyDescent="0.2">
      <c r="A35" s="5">
        <v>50</v>
      </c>
      <c r="B35" s="5">
        <v>0</v>
      </c>
      <c r="C35" s="5">
        <v>0</v>
      </c>
      <c r="D35" s="5">
        <v>1</v>
      </c>
      <c r="E35" s="5">
        <v>222</v>
      </c>
      <c r="F35" s="5">
        <f>ROUND(Source!AO31,O35)</f>
        <v>0</v>
      </c>
      <c r="G35" s="5" t="s">
        <v>28</v>
      </c>
      <c r="H35" s="5" t="s">
        <v>29</v>
      </c>
      <c r="I35" s="5"/>
      <c r="J35" s="5"/>
      <c r="K35" s="5">
        <v>222</v>
      </c>
      <c r="L35" s="5">
        <v>3</v>
      </c>
      <c r="M35" s="5">
        <v>3</v>
      </c>
      <c r="N35" s="5" t="s">
        <v>3</v>
      </c>
      <c r="O35" s="5">
        <v>2</v>
      </c>
      <c r="P35" s="5">
        <f>ROUND(Source!EG31,O35)</f>
        <v>0</v>
      </c>
      <c r="Q35" s="5"/>
      <c r="R35" s="5"/>
      <c r="S35" s="5"/>
      <c r="T35" s="5"/>
      <c r="U35" s="5"/>
      <c r="V35" s="5"/>
      <c r="W35" s="5">
        <v>0</v>
      </c>
      <c r="X35" s="5">
        <v>1</v>
      </c>
      <c r="Y35" s="5">
        <v>0</v>
      </c>
      <c r="Z35" s="5">
        <v>0</v>
      </c>
      <c r="AA35" s="5">
        <v>1</v>
      </c>
      <c r="AB35" s="5">
        <v>0</v>
      </c>
    </row>
    <row r="36" spans="1:28" x14ac:dyDescent="0.2">
      <c r="A36" s="5">
        <v>50</v>
      </c>
      <c r="B36" s="5">
        <v>0</v>
      </c>
      <c r="C36" s="5">
        <v>0</v>
      </c>
      <c r="D36" s="5">
        <v>1</v>
      </c>
      <c r="E36" s="5">
        <v>225</v>
      </c>
      <c r="F36" s="5">
        <f>ROUND(Source!AV31,O36)</f>
        <v>30.7</v>
      </c>
      <c r="G36" s="5" t="s">
        <v>30</v>
      </c>
      <c r="H36" s="5" t="s">
        <v>31</v>
      </c>
      <c r="I36" s="5"/>
      <c r="J36" s="5"/>
      <c r="K36" s="5">
        <v>225</v>
      </c>
      <c r="L36" s="5">
        <v>4</v>
      </c>
      <c r="M36" s="5">
        <v>3</v>
      </c>
      <c r="N36" s="5" t="s">
        <v>3</v>
      </c>
      <c r="O36" s="5">
        <v>2</v>
      </c>
      <c r="P36" s="5">
        <f>ROUND(Source!EN31,O36)</f>
        <v>170.69</v>
      </c>
      <c r="Q36" s="5"/>
      <c r="R36" s="5"/>
      <c r="S36" s="5"/>
      <c r="T36" s="5"/>
      <c r="U36" s="5"/>
      <c r="V36" s="5"/>
      <c r="W36" s="5">
        <v>30.7</v>
      </c>
      <c r="X36" s="5">
        <v>1</v>
      </c>
      <c r="Y36" s="5">
        <v>30.7</v>
      </c>
      <c r="Z36" s="5">
        <v>170.69</v>
      </c>
      <c r="AA36" s="5">
        <v>1</v>
      </c>
      <c r="AB36" s="5">
        <v>170.69</v>
      </c>
    </row>
    <row r="37" spans="1:28" x14ac:dyDescent="0.2">
      <c r="A37" s="5">
        <v>50</v>
      </c>
      <c r="B37" s="5">
        <v>0</v>
      </c>
      <c r="C37" s="5">
        <v>0</v>
      </c>
      <c r="D37" s="5">
        <v>1</v>
      </c>
      <c r="E37" s="5">
        <v>226</v>
      </c>
      <c r="F37" s="5">
        <f>ROUND(Source!AW31,O37)</f>
        <v>30.7</v>
      </c>
      <c r="G37" s="5" t="s">
        <v>32</v>
      </c>
      <c r="H37" s="5" t="s">
        <v>33</v>
      </c>
      <c r="I37" s="5"/>
      <c r="J37" s="5"/>
      <c r="K37" s="5">
        <v>226</v>
      </c>
      <c r="L37" s="5">
        <v>5</v>
      </c>
      <c r="M37" s="5">
        <v>3</v>
      </c>
      <c r="N37" s="5" t="s">
        <v>3</v>
      </c>
      <c r="O37" s="5">
        <v>2</v>
      </c>
      <c r="P37" s="5">
        <f>ROUND(Source!EO31,O37)</f>
        <v>170.69</v>
      </c>
      <c r="Q37" s="5"/>
      <c r="R37" s="5"/>
      <c r="S37" s="5"/>
      <c r="T37" s="5"/>
      <c r="U37" s="5"/>
      <c r="V37" s="5"/>
      <c r="W37" s="5">
        <v>30.7</v>
      </c>
      <c r="X37" s="5">
        <v>1</v>
      </c>
      <c r="Y37" s="5">
        <v>30.7</v>
      </c>
      <c r="Z37" s="5">
        <v>170.69</v>
      </c>
      <c r="AA37" s="5">
        <v>1</v>
      </c>
      <c r="AB37" s="5">
        <v>170.69</v>
      </c>
    </row>
    <row r="38" spans="1:28" x14ac:dyDescent="0.2">
      <c r="A38" s="5">
        <v>50</v>
      </c>
      <c r="B38" s="5">
        <v>0</v>
      </c>
      <c r="C38" s="5">
        <v>0</v>
      </c>
      <c r="D38" s="5">
        <v>1</v>
      </c>
      <c r="E38" s="5">
        <v>227</v>
      </c>
      <c r="F38" s="5">
        <f>ROUND(Source!AX31,O38)</f>
        <v>0</v>
      </c>
      <c r="G38" s="5" t="s">
        <v>34</v>
      </c>
      <c r="H38" s="5" t="s">
        <v>35</v>
      </c>
      <c r="I38" s="5"/>
      <c r="J38" s="5"/>
      <c r="K38" s="5">
        <v>227</v>
      </c>
      <c r="L38" s="5">
        <v>6</v>
      </c>
      <c r="M38" s="5">
        <v>3</v>
      </c>
      <c r="N38" s="5" t="s">
        <v>3</v>
      </c>
      <c r="O38" s="5">
        <v>2</v>
      </c>
      <c r="P38" s="5">
        <f>ROUND(Source!EP31,O38)</f>
        <v>0</v>
      </c>
      <c r="Q38" s="5"/>
      <c r="R38" s="5"/>
      <c r="S38" s="5"/>
      <c r="T38" s="5"/>
      <c r="U38" s="5"/>
      <c r="V38" s="5"/>
      <c r="W38" s="5">
        <v>0</v>
      </c>
      <c r="X38" s="5">
        <v>1</v>
      </c>
      <c r="Y38" s="5">
        <v>0</v>
      </c>
      <c r="Z38" s="5">
        <v>0</v>
      </c>
      <c r="AA38" s="5">
        <v>1</v>
      </c>
      <c r="AB38" s="5">
        <v>0</v>
      </c>
    </row>
    <row r="39" spans="1:28" x14ac:dyDescent="0.2">
      <c r="A39" s="5">
        <v>50</v>
      </c>
      <c r="B39" s="5">
        <v>0</v>
      </c>
      <c r="C39" s="5">
        <v>0</v>
      </c>
      <c r="D39" s="5">
        <v>1</v>
      </c>
      <c r="E39" s="5">
        <v>228</v>
      </c>
      <c r="F39" s="5">
        <f>ROUND(Source!AY31,O39)</f>
        <v>30.7</v>
      </c>
      <c r="G39" s="5" t="s">
        <v>36</v>
      </c>
      <c r="H39" s="5" t="s">
        <v>37</v>
      </c>
      <c r="I39" s="5"/>
      <c r="J39" s="5"/>
      <c r="K39" s="5">
        <v>228</v>
      </c>
      <c r="L39" s="5">
        <v>7</v>
      </c>
      <c r="M39" s="5">
        <v>3</v>
      </c>
      <c r="N39" s="5" t="s">
        <v>3</v>
      </c>
      <c r="O39" s="5">
        <v>2</v>
      </c>
      <c r="P39" s="5">
        <f>ROUND(Source!EQ31,O39)</f>
        <v>170.69</v>
      </c>
      <c r="Q39" s="5"/>
      <c r="R39" s="5"/>
      <c r="S39" s="5"/>
      <c r="T39" s="5"/>
      <c r="U39" s="5"/>
      <c r="V39" s="5"/>
      <c r="W39" s="5">
        <v>30.7</v>
      </c>
      <c r="X39" s="5">
        <v>1</v>
      </c>
      <c r="Y39" s="5">
        <v>30.7</v>
      </c>
      <c r="Z39" s="5">
        <v>170.69</v>
      </c>
      <c r="AA39" s="5">
        <v>1</v>
      </c>
      <c r="AB39" s="5">
        <v>170.69</v>
      </c>
    </row>
    <row r="40" spans="1:28" x14ac:dyDescent="0.2">
      <c r="A40" s="5">
        <v>50</v>
      </c>
      <c r="B40" s="5">
        <v>0</v>
      </c>
      <c r="C40" s="5">
        <v>0</v>
      </c>
      <c r="D40" s="5">
        <v>1</v>
      </c>
      <c r="E40" s="5">
        <v>216</v>
      </c>
      <c r="F40" s="5">
        <f>ROUND(Source!AP31,O40)</f>
        <v>0</v>
      </c>
      <c r="G40" s="5" t="s">
        <v>38</v>
      </c>
      <c r="H40" s="5" t="s">
        <v>39</v>
      </c>
      <c r="I40" s="5"/>
      <c r="J40" s="5"/>
      <c r="K40" s="5">
        <v>216</v>
      </c>
      <c r="L40" s="5">
        <v>8</v>
      </c>
      <c r="M40" s="5">
        <v>3</v>
      </c>
      <c r="N40" s="5" t="s">
        <v>3</v>
      </c>
      <c r="O40" s="5">
        <v>2</v>
      </c>
      <c r="P40" s="5">
        <f>ROUND(Source!EH31,O40)</f>
        <v>0</v>
      </c>
      <c r="Q40" s="5"/>
      <c r="R40" s="5"/>
      <c r="S40" s="5"/>
      <c r="T40" s="5"/>
      <c r="U40" s="5"/>
      <c r="V40" s="5"/>
      <c r="W40" s="5">
        <v>0</v>
      </c>
      <c r="X40" s="5">
        <v>1</v>
      </c>
      <c r="Y40" s="5">
        <v>0</v>
      </c>
      <c r="Z40" s="5">
        <v>0</v>
      </c>
      <c r="AA40" s="5">
        <v>1</v>
      </c>
      <c r="AB40" s="5">
        <v>0</v>
      </c>
    </row>
    <row r="41" spans="1:28" x14ac:dyDescent="0.2">
      <c r="A41" s="5">
        <v>50</v>
      </c>
      <c r="B41" s="5">
        <v>0</v>
      </c>
      <c r="C41" s="5">
        <v>0</v>
      </c>
      <c r="D41" s="5">
        <v>1</v>
      </c>
      <c r="E41" s="5">
        <v>223</v>
      </c>
      <c r="F41" s="5">
        <f>ROUND(Source!AQ31,O41)</f>
        <v>0</v>
      </c>
      <c r="G41" s="5" t="s">
        <v>40</v>
      </c>
      <c r="H41" s="5" t="s">
        <v>41</v>
      </c>
      <c r="I41" s="5"/>
      <c r="J41" s="5"/>
      <c r="K41" s="5">
        <v>223</v>
      </c>
      <c r="L41" s="5">
        <v>9</v>
      </c>
      <c r="M41" s="5">
        <v>3</v>
      </c>
      <c r="N41" s="5" t="s">
        <v>3</v>
      </c>
      <c r="O41" s="5">
        <v>2</v>
      </c>
      <c r="P41" s="5">
        <f>ROUND(Source!EI31,O41)</f>
        <v>0</v>
      </c>
      <c r="Q41" s="5"/>
      <c r="R41" s="5"/>
      <c r="S41" s="5"/>
      <c r="T41" s="5"/>
      <c r="U41" s="5"/>
      <c r="V41" s="5"/>
      <c r="W41" s="5">
        <v>0</v>
      </c>
      <c r="X41" s="5">
        <v>1</v>
      </c>
      <c r="Y41" s="5">
        <v>0</v>
      </c>
      <c r="Z41" s="5">
        <v>0</v>
      </c>
      <c r="AA41" s="5">
        <v>1</v>
      </c>
      <c r="AB41" s="5">
        <v>0</v>
      </c>
    </row>
    <row r="42" spans="1:28" x14ac:dyDescent="0.2">
      <c r="A42" s="5">
        <v>50</v>
      </c>
      <c r="B42" s="5">
        <v>0</v>
      </c>
      <c r="C42" s="5">
        <v>0</v>
      </c>
      <c r="D42" s="5">
        <v>1</v>
      </c>
      <c r="E42" s="5">
        <v>229</v>
      </c>
      <c r="F42" s="5">
        <f>ROUND(Source!AZ31,O42)</f>
        <v>0</v>
      </c>
      <c r="G42" s="5" t="s">
        <v>42</v>
      </c>
      <c r="H42" s="5" t="s">
        <v>43</v>
      </c>
      <c r="I42" s="5"/>
      <c r="J42" s="5"/>
      <c r="K42" s="5">
        <v>229</v>
      </c>
      <c r="L42" s="5">
        <v>10</v>
      </c>
      <c r="M42" s="5">
        <v>3</v>
      </c>
      <c r="N42" s="5" t="s">
        <v>3</v>
      </c>
      <c r="O42" s="5">
        <v>2</v>
      </c>
      <c r="P42" s="5">
        <f>ROUND(Source!ER31,O42)</f>
        <v>0</v>
      </c>
      <c r="Q42" s="5"/>
      <c r="R42" s="5"/>
      <c r="S42" s="5"/>
      <c r="T42" s="5"/>
      <c r="U42" s="5"/>
      <c r="V42" s="5"/>
      <c r="W42" s="5">
        <v>0</v>
      </c>
      <c r="X42" s="5">
        <v>1</v>
      </c>
      <c r="Y42" s="5">
        <v>0</v>
      </c>
      <c r="Z42" s="5">
        <v>0</v>
      </c>
      <c r="AA42" s="5">
        <v>1</v>
      </c>
      <c r="AB42" s="5">
        <v>0</v>
      </c>
    </row>
    <row r="43" spans="1:28" x14ac:dyDescent="0.2">
      <c r="A43" s="5">
        <v>50</v>
      </c>
      <c r="B43" s="5">
        <v>0</v>
      </c>
      <c r="C43" s="5">
        <v>0</v>
      </c>
      <c r="D43" s="5">
        <v>1</v>
      </c>
      <c r="E43" s="5">
        <v>203</v>
      </c>
      <c r="F43" s="5">
        <f>ROUND(Source!Q31,O43)</f>
        <v>1.99</v>
      </c>
      <c r="G43" s="5" t="s">
        <v>44</v>
      </c>
      <c r="H43" s="5" t="s">
        <v>45</v>
      </c>
      <c r="I43" s="5"/>
      <c r="J43" s="5"/>
      <c r="K43" s="5">
        <v>203</v>
      </c>
      <c r="L43" s="5">
        <v>11</v>
      </c>
      <c r="M43" s="5">
        <v>3</v>
      </c>
      <c r="N43" s="5" t="s">
        <v>3</v>
      </c>
      <c r="O43" s="5">
        <v>2</v>
      </c>
      <c r="P43" s="5">
        <f>ROUND(Source!DI31,O43)</f>
        <v>28.91</v>
      </c>
      <c r="Q43" s="5"/>
      <c r="R43" s="5"/>
      <c r="S43" s="5"/>
      <c r="T43" s="5"/>
      <c r="U43" s="5"/>
      <c r="V43" s="5"/>
      <c r="W43" s="5">
        <v>1.99</v>
      </c>
      <c r="X43" s="5">
        <v>1</v>
      </c>
      <c r="Y43" s="5">
        <v>1.99</v>
      </c>
      <c r="Z43" s="5">
        <v>28.91</v>
      </c>
      <c r="AA43" s="5">
        <v>1</v>
      </c>
      <c r="AB43" s="5">
        <v>28.91</v>
      </c>
    </row>
    <row r="44" spans="1:28" x14ac:dyDescent="0.2">
      <c r="A44" s="5">
        <v>50</v>
      </c>
      <c r="B44" s="5">
        <v>0</v>
      </c>
      <c r="C44" s="5">
        <v>0</v>
      </c>
      <c r="D44" s="5">
        <v>1</v>
      </c>
      <c r="E44" s="5">
        <v>231</v>
      </c>
      <c r="F44" s="5">
        <f>ROUND(Source!BB31,O44)</f>
        <v>0</v>
      </c>
      <c r="G44" s="5" t="s">
        <v>46</v>
      </c>
      <c r="H44" s="5" t="s">
        <v>47</v>
      </c>
      <c r="I44" s="5"/>
      <c r="J44" s="5"/>
      <c r="K44" s="5">
        <v>231</v>
      </c>
      <c r="L44" s="5">
        <v>12</v>
      </c>
      <c r="M44" s="5">
        <v>3</v>
      </c>
      <c r="N44" s="5" t="s">
        <v>3</v>
      </c>
      <c r="O44" s="5">
        <v>2</v>
      </c>
      <c r="P44" s="5">
        <f>ROUND(Source!ET31,O44)</f>
        <v>0</v>
      </c>
      <c r="Q44" s="5"/>
      <c r="R44" s="5"/>
      <c r="S44" s="5"/>
      <c r="T44" s="5"/>
      <c r="U44" s="5"/>
      <c r="V44" s="5"/>
      <c r="W44" s="5">
        <v>0</v>
      </c>
      <c r="X44" s="5">
        <v>1</v>
      </c>
      <c r="Y44" s="5">
        <v>0</v>
      </c>
      <c r="Z44" s="5">
        <v>0</v>
      </c>
      <c r="AA44" s="5">
        <v>1</v>
      </c>
      <c r="AB44" s="5">
        <v>0</v>
      </c>
    </row>
    <row r="45" spans="1:28" x14ac:dyDescent="0.2">
      <c r="A45" s="5">
        <v>50</v>
      </c>
      <c r="B45" s="5">
        <v>0</v>
      </c>
      <c r="C45" s="5">
        <v>0</v>
      </c>
      <c r="D45" s="5">
        <v>1</v>
      </c>
      <c r="E45" s="5">
        <v>204</v>
      </c>
      <c r="F45" s="5">
        <f>ROUND(Source!R31,O45)</f>
        <v>0.14000000000000001</v>
      </c>
      <c r="G45" s="5" t="s">
        <v>48</v>
      </c>
      <c r="H45" s="5" t="s">
        <v>49</v>
      </c>
      <c r="I45" s="5"/>
      <c r="J45" s="5"/>
      <c r="K45" s="5">
        <v>204</v>
      </c>
      <c r="L45" s="5">
        <v>13</v>
      </c>
      <c r="M45" s="5">
        <v>3</v>
      </c>
      <c r="N45" s="5" t="s">
        <v>3</v>
      </c>
      <c r="O45" s="5">
        <v>2</v>
      </c>
      <c r="P45" s="5">
        <f>ROUND(Source!DJ31,O45)</f>
        <v>7.89</v>
      </c>
      <c r="Q45" s="5"/>
      <c r="R45" s="5"/>
      <c r="S45" s="5"/>
      <c r="T45" s="5"/>
      <c r="U45" s="5"/>
      <c r="V45" s="5"/>
      <c r="W45" s="5">
        <v>0.14000000000000001</v>
      </c>
      <c r="X45" s="5">
        <v>1</v>
      </c>
      <c r="Y45" s="5">
        <v>0.14000000000000001</v>
      </c>
      <c r="Z45" s="5">
        <v>7.89</v>
      </c>
      <c r="AA45" s="5">
        <v>1</v>
      </c>
      <c r="AB45" s="5">
        <v>7.89</v>
      </c>
    </row>
    <row r="46" spans="1:28" x14ac:dyDescent="0.2">
      <c r="A46" s="5">
        <v>50</v>
      </c>
      <c r="B46" s="5">
        <v>0</v>
      </c>
      <c r="C46" s="5">
        <v>0</v>
      </c>
      <c r="D46" s="5">
        <v>1</v>
      </c>
      <c r="E46" s="5">
        <v>205</v>
      </c>
      <c r="F46" s="5">
        <f>ROUND(Source!S31,O46)</f>
        <v>33.79</v>
      </c>
      <c r="G46" s="5" t="s">
        <v>50</v>
      </c>
      <c r="H46" s="5" t="s">
        <v>51</v>
      </c>
      <c r="I46" s="5"/>
      <c r="J46" s="5"/>
      <c r="K46" s="5">
        <v>205</v>
      </c>
      <c r="L46" s="5">
        <v>14</v>
      </c>
      <c r="M46" s="5">
        <v>3</v>
      </c>
      <c r="N46" s="5" t="s">
        <v>3</v>
      </c>
      <c r="O46" s="5">
        <v>2</v>
      </c>
      <c r="P46" s="5">
        <f>ROUND(Source!DK31,O46)</f>
        <v>1904.07</v>
      </c>
      <c r="Q46" s="5"/>
      <c r="R46" s="5"/>
      <c r="S46" s="5"/>
      <c r="T46" s="5"/>
      <c r="U46" s="5"/>
      <c r="V46" s="5"/>
      <c r="W46" s="5">
        <v>33.79</v>
      </c>
      <c r="X46" s="5">
        <v>1</v>
      </c>
      <c r="Y46" s="5">
        <v>33.79</v>
      </c>
      <c r="Z46" s="5">
        <v>1904.07</v>
      </c>
      <c r="AA46" s="5">
        <v>1</v>
      </c>
      <c r="AB46" s="5">
        <v>1904.07</v>
      </c>
    </row>
    <row r="47" spans="1:28" x14ac:dyDescent="0.2">
      <c r="A47" s="5">
        <v>50</v>
      </c>
      <c r="B47" s="5">
        <v>0</v>
      </c>
      <c r="C47" s="5">
        <v>0</v>
      </c>
      <c r="D47" s="5">
        <v>1</v>
      </c>
      <c r="E47" s="5">
        <v>232</v>
      </c>
      <c r="F47" s="5">
        <f>ROUND(Source!BC31,O47)</f>
        <v>0</v>
      </c>
      <c r="G47" s="5" t="s">
        <v>52</v>
      </c>
      <c r="H47" s="5" t="s">
        <v>53</v>
      </c>
      <c r="I47" s="5"/>
      <c r="J47" s="5"/>
      <c r="K47" s="5">
        <v>232</v>
      </c>
      <c r="L47" s="5">
        <v>15</v>
      </c>
      <c r="M47" s="5">
        <v>3</v>
      </c>
      <c r="N47" s="5" t="s">
        <v>3</v>
      </c>
      <c r="O47" s="5">
        <v>2</v>
      </c>
      <c r="P47" s="5">
        <f>ROUND(Source!EU31,O47)</f>
        <v>0</v>
      </c>
      <c r="Q47" s="5"/>
      <c r="R47" s="5"/>
      <c r="S47" s="5"/>
      <c r="T47" s="5"/>
      <c r="U47" s="5"/>
      <c r="V47" s="5"/>
      <c r="W47" s="5">
        <v>0</v>
      </c>
      <c r="X47" s="5">
        <v>1</v>
      </c>
      <c r="Y47" s="5">
        <v>0</v>
      </c>
      <c r="Z47" s="5">
        <v>0</v>
      </c>
      <c r="AA47" s="5">
        <v>1</v>
      </c>
      <c r="AB47" s="5">
        <v>0</v>
      </c>
    </row>
    <row r="48" spans="1:28" x14ac:dyDescent="0.2">
      <c r="A48" s="5">
        <v>50</v>
      </c>
      <c r="B48" s="5">
        <v>0</v>
      </c>
      <c r="C48" s="5">
        <v>0</v>
      </c>
      <c r="D48" s="5">
        <v>1</v>
      </c>
      <c r="E48" s="5">
        <v>214</v>
      </c>
      <c r="F48" s="5">
        <f>ROUND(Source!AS31,O48)</f>
        <v>0</v>
      </c>
      <c r="G48" s="5" t="s">
        <v>54</v>
      </c>
      <c r="H48" s="5" t="s">
        <v>55</v>
      </c>
      <c r="I48" s="5"/>
      <c r="J48" s="5"/>
      <c r="K48" s="5">
        <v>214</v>
      </c>
      <c r="L48" s="5">
        <v>16</v>
      </c>
      <c r="M48" s="5">
        <v>3</v>
      </c>
      <c r="N48" s="5" t="s">
        <v>3</v>
      </c>
      <c r="O48" s="5">
        <v>2</v>
      </c>
      <c r="P48" s="5">
        <f>ROUND(Source!EK31,O48)</f>
        <v>0</v>
      </c>
      <c r="Q48" s="5"/>
      <c r="R48" s="5"/>
      <c r="S48" s="5"/>
      <c r="T48" s="5"/>
      <c r="U48" s="5"/>
      <c r="V48" s="5"/>
      <c r="W48" s="5">
        <v>0</v>
      </c>
      <c r="X48" s="5">
        <v>1</v>
      </c>
      <c r="Y48" s="5">
        <v>0</v>
      </c>
      <c r="Z48" s="5">
        <v>0</v>
      </c>
      <c r="AA48" s="5">
        <v>1</v>
      </c>
      <c r="AB48" s="5">
        <v>0</v>
      </c>
    </row>
    <row r="49" spans="1:206" x14ac:dyDescent="0.2">
      <c r="A49" s="5">
        <v>50</v>
      </c>
      <c r="B49" s="5">
        <v>0</v>
      </c>
      <c r="C49" s="5">
        <v>0</v>
      </c>
      <c r="D49" s="5">
        <v>1</v>
      </c>
      <c r="E49" s="5">
        <v>215</v>
      </c>
      <c r="F49" s="5">
        <f>ROUND(Source!AT31,O49)</f>
        <v>116.69</v>
      </c>
      <c r="G49" s="5" t="s">
        <v>56</v>
      </c>
      <c r="H49" s="5" t="s">
        <v>57</v>
      </c>
      <c r="I49" s="5"/>
      <c r="J49" s="5"/>
      <c r="K49" s="5">
        <v>215</v>
      </c>
      <c r="L49" s="5">
        <v>17</v>
      </c>
      <c r="M49" s="5">
        <v>3</v>
      </c>
      <c r="N49" s="5" t="s">
        <v>3</v>
      </c>
      <c r="O49" s="5">
        <v>2</v>
      </c>
      <c r="P49" s="5">
        <f>ROUND(Source!EL31,O49)</f>
        <v>4933.37</v>
      </c>
      <c r="Q49" s="5"/>
      <c r="R49" s="5"/>
      <c r="S49" s="5"/>
      <c r="T49" s="5"/>
      <c r="U49" s="5"/>
      <c r="V49" s="5"/>
      <c r="W49" s="5">
        <v>116.69</v>
      </c>
      <c r="X49" s="5">
        <v>1</v>
      </c>
      <c r="Y49" s="5">
        <v>116.69</v>
      </c>
      <c r="Z49" s="5">
        <v>4933.37</v>
      </c>
      <c r="AA49" s="5">
        <v>1</v>
      </c>
      <c r="AB49" s="5">
        <v>4933.37</v>
      </c>
    </row>
    <row r="50" spans="1:206" x14ac:dyDescent="0.2">
      <c r="A50" s="5">
        <v>50</v>
      </c>
      <c r="B50" s="5">
        <v>0</v>
      </c>
      <c r="C50" s="5">
        <v>0</v>
      </c>
      <c r="D50" s="5">
        <v>1</v>
      </c>
      <c r="E50" s="5">
        <v>217</v>
      </c>
      <c r="F50" s="5">
        <f>ROUND(Source!AU31,O50)</f>
        <v>0</v>
      </c>
      <c r="G50" s="5" t="s">
        <v>58</v>
      </c>
      <c r="H50" s="5" t="s">
        <v>59</v>
      </c>
      <c r="I50" s="5"/>
      <c r="J50" s="5"/>
      <c r="K50" s="5">
        <v>217</v>
      </c>
      <c r="L50" s="5">
        <v>18</v>
      </c>
      <c r="M50" s="5">
        <v>3</v>
      </c>
      <c r="N50" s="5" t="s">
        <v>3</v>
      </c>
      <c r="O50" s="5">
        <v>2</v>
      </c>
      <c r="P50" s="5">
        <f>ROUND(Source!EM31,O50)</f>
        <v>0</v>
      </c>
      <c r="Q50" s="5"/>
      <c r="R50" s="5"/>
      <c r="S50" s="5"/>
      <c r="T50" s="5"/>
      <c r="U50" s="5"/>
      <c r="V50" s="5"/>
      <c r="W50" s="5">
        <v>0</v>
      </c>
      <c r="X50" s="5">
        <v>1</v>
      </c>
      <c r="Y50" s="5">
        <v>0</v>
      </c>
      <c r="Z50" s="5">
        <v>0</v>
      </c>
      <c r="AA50" s="5">
        <v>1</v>
      </c>
      <c r="AB50" s="5">
        <v>0</v>
      </c>
    </row>
    <row r="51" spans="1:206" x14ac:dyDescent="0.2">
      <c r="A51" s="5">
        <v>50</v>
      </c>
      <c r="B51" s="5">
        <v>0</v>
      </c>
      <c r="C51" s="5">
        <v>0</v>
      </c>
      <c r="D51" s="5">
        <v>1</v>
      </c>
      <c r="E51" s="5">
        <v>230</v>
      </c>
      <c r="F51" s="5">
        <f>ROUND(Source!BA31,O51)</f>
        <v>0</v>
      </c>
      <c r="G51" s="5" t="s">
        <v>60</v>
      </c>
      <c r="H51" s="5" t="s">
        <v>61</v>
      </c>
      <c r="I51" s="5"/>
      <c r="J51" s="5"/>
      <c r="K51" s="5">
        <v>230</v>
      </c>
      <c r="L51" s="5">
        <v>19</v>
      </c>
      <c r="M51" s="5">
        <v>3</v>
      </c>
      <c r="N51" s="5" t="s">
        <v>3</v>
      </c>
      <c r="O51" s="5">
        <v>2</v>
      </c>
      <c r="P51" s="5">
        <f>ROUND(Source!ES31,O51)</f>
        <v>0</v>
      </c>
      <c r="Q51" s="5"/>
      <c r="R51" s="5"/>
      <c r="S51" s="5"/>
      <c r="T51" s="5"/>
      <c r="U51" s="5"/>
      <c r="V51" s="5"/>
      <c r="W51" s="5">
        <v>0</v>
      </c>
      <c r="X51" s="5">
        <v>1</v>
      </c>
      <c r="Y51" s="5">
        <v>0</v>
      </c>
      <c r="Z51" s="5">
        <v>0</v>
      </c>
      <c r="AA51" s="5">
        <v>1</v>
      </c>
      <c r="AB51" s="5">
        <v>0</v>
      </c>
    </row>
    <row r="52" spans="1:206" x14ac:dyDescent="0.2">
      <c r="A52" s="5">
        <v>50</v>
      </c>
      <c r="B52" s="5">
        <v>0</v>
      </c>
      <c r="C52" s="5">
        <v>0</v>
      </c>
      <c r="D52" s="5">
        <v>1</v>
      </c>
      <c r="E52" s="5">
        <v>206</v>
      </c>
      <c r="F52" s="5">
        <f>ROUND(Source!T31,O52)</f>
        <v>0</v>
      </c>
      <c r="G52" s="5" t="s">
        <v>62</v>
      </c>
      <c r="H52" s="5" t="s">
        <v>63</v>
      </c>
      <c r="I52" s="5"/>
      <c r="J52" s="5"/>
      <c r="K52" s="5">
        <v>206</v>
      </c>
      <c r="L52" s="5">
        <v>20</v>
      </c>
      <c r="M52" s="5">
        <v>3</v>
      </c>
      <c r="N52" s="5" t="s">
        <v>3</v>
      </c>
      <c r="O52" s="5">
        <v>2</v>
      </c>
      <c r="P52" s="5">
        <f>ROUND(Source!DL31,O52)</f>
        <v>0</v>
      </c>
      <c r="Q52" s="5"/>
      <c r="R52" s="5"/>
      <c r="S52" s="5"/>
      <c r="T52" s="5"/>
      <c r="U52" s="5"/>
      <c r="V52" s="5"/>
      <c r="W52" s="5">
        <v>0</v>
      </c>
      <c r="X52" s="5">
        <v>1</v>
      </c>
      <c r="Y52" s="5">
        <v>0</v>
      </c>
      <c r="Z52" s="5">
        <v>0</v>
      </c>
      <c r="AA52" s="5">
        <v>1</v>
      </c>
      <c r="AB52" s="5">
        <v>0</v>
      </c>
    </row>
    <row r="53" spans="1:206" x14ac:dyDescent="0.2">
      <c r="A53" s="5">
        <v>50</v>
      </c>
      <c r="B53" s="5">
        <v>0</v>
      </c>
      <c r="C53" s="5">
        <v>0</v>
      </c>
      <c r="D53" s="5">
        <v>1</v>
      </c>
      <c r="E53" s="5">
        <v>207</v>
      </c>
      <c r="F53" s="5">
        <f>Source!U31</f>
        <v>2.4918599999999995</v>
      </c>
      <c r="G53" s="5" t="s">
        <v>64</v>
      </c>
      <c r="H53" s="5" t="s">
        <v>65</v>
      </c>
      <c r="I53" s="5"/>
      <c r="J53" s="5"/>
      <c r="K53" s="5">
        <v>207</v>
      </c>
      <c r="L53" s="5">
        <v>21</v>
      </c>
      <c r="M53" s="5">
        <v>3</v>
      </c>
      <c r="N53" s="5" t="s">
        <v>3</v>
      </c>
      <c r="O53" s="5">
        <v>-1</v>
      </c>
      <c r="P53" s="5">
        <f>Source!DM31</f>
        <v>2.4918599999999995</v>
      </c>
      <c r="Q53" s="5"/>
      <c r="R53" s="5"/>
      <c r="S53" s="5"/>
      <c r="T53" s="5"/>
      <c r="U53" s="5"/>
      <c r="V53" s="5"/>
      <c r="W53" s="5">
        <v>2.4918599999999995</v>
      </c>
      <c r="X53" s="5">
        <v>1</v>
      </c>
      <c r="Y53" s="5">
        <v>2.4918599999999995</v>
      </c>
      <c r="Z53" s="5">
        <v>2.4918599999999995</v>
      </c>
      <c r="AA53" s="5">
        <v>1</v>
      </c>
      <c r="AB53" s="5">
        <v>2.4918599999999995</v>
      </c>
    </row>
    <row r="54" spans="1:206" x14ac:dyDescent="0.2">
      <c r="A54" s="5">
        <v>50</v>
      </c>
      <c r="B54" s="5">
        <v>0</v>
      </c>
      <c r="C54" s="5">
        <v>0</v>
      </c>
      <c r="D54" s="5">
        <v>1</v>
      </c>
      <c r="E54" s="5">
        <v>208</v>
      </c>
      <c r="F54" s="5">
        <f>Source!V31</f>
        <v>0</v>
      </c>
      <c r="G54" s="5" t="s">
        <v>66</v>
      </c>
      <c r="H54" s="5" t="s">
        <v>67</v>
      </c>
      <c r="I54" s="5"/>
      <c r="J54" s="5"/>
      <c r="K54" s="5">
        <v>208</v>
      </c>
      <c r="L54" s="5">
        <v>22</v>
      </c>
      <c r="M54" s="5">
        <v>3</v>
      </c>
      <c r="N54" s="5" t="s">
        <v>3</v>
      </c>
      <c r="O54" s="5">
        <v>-1</v>
      </c>
      <c r="P54" s="5">
        <f>Source!DN31</f>
        <v>0</v>
      </c>
      <c r="Q54" s="5"/>
      <c r="R54" s="5"/>
      <c r="S54" s="5"/>
      <c r="T54" s="5"/>
      <c r="U54" s="5"/>
      <c r="V54" s="5"/>
      <c r="W54" s="5">
        <v>0</v>
      </c>
      <c r="X54" s="5">
        <v>1</v>
      </c>
      <c r="Y54" s="5">
        <v>0</v>
      </c>
      <c r="Z54" s="5">
        <v>0</v>
      </c>
      <c r="AA54" s="5">
        <v>1</v>
      </c>
      <c r="AB54" s="5">
        <v>0</v>
      </c>
    </row>
    <row r="55" spans="1:206" x14ac:dyDescent="0.2">
      <c r="A55" s="5">
        <v>50</v>
      </c>
      <c r="B55" s="5">
        <v>0</v>
      </c>
      <c r="C55" s="5">
        <v>0</v>
      </c>
      <c r="D55" s="5">
        <v>1</v>
      </c>
      <c r="E55" s="5">
        <v>209</v>
      </c>
      <c r="F55" s="5">
        <f>ROUND(Source!W31,O55)</f>
        <v>0</v>
      </c>
      <c r="G55" s="5" t="s">
        <v>68</v>
      </c>
      <c r="H55" s="5" t="s">
        <v>69</v>
      </c>
      <c r="I55" s="5"/>
      <c r="J55" s="5"/>
      <c r="K55" s="5">
        <v>209</v>
      </c>
      <c r="L55" s="5">
        <v>23</v>
      </c>
      <c r="M55" s="5">
        <v>3</v>
      </c>
      <c r="N55" s="5" t="s">
        <v>3</v>
      </c>
      <c r="O55" s="5">
        <v>2</v>
      </c>
      <c r="P55" s="5">
        <f>ROUND(Source!DO31,O55)</f>
        <v>0</v>
      </c>
      <c r="Q55" s="5"/>
      <c r="R55" s="5"/>
      <c r="S55" s="5"/>
      <c r="T55" s="5"/>
      <c r="U55" s="5"/>
      <c r="V55" s="5"/>
      <c r="W55" s="5">
        <v>0</v>
      </c>
      <c r="X55" s="5">
        <v>1</v>
      </c>
      <c r="Y55" s="5">
        <v>0</v>
      </c>
      <c r="Z55" s="5">
        <v>0</v>
      </c>
      <c r="AA55" s="5">
        <v>1</v>
      </c>
      <c r="AB55" s="5">
        <v>0</v>
      </c>
    </row>
    <row r="56" spans="1:206" x14ac:dyDescent="0.2">
      <c r="A56" s="5">
        <v>50</v>
      </c>
      <c r="B56" s="5">
        <v>0</v>
      </c>
      <c r="C56" s="5">
        <v>0</v>
      </c>
      <c r="D56" s="5">
        <v>1</v>
      </c>
      <c r="E56" s="5">
        <v>233</v>
      </c>
      <c r="F56" s="5">
        <f>ROUND(Source!BD31,O56)</f>
        <v>0</v>
      </c>
      <c r="G56" s="5" t="s">
        <v>70</v>
      </c>
      <c r="H56" s="5" t="s">
        <v>71</v>
      </c>
      <c r="I56" s="5"/>
      <c r="J56" s="5"/>
      <c r="K56" s="5">
        <v>233</v>
      </c>
      <c r="L56" s="5">
        <v>24</v>
      </c>
      <c r="M56" s="5">
        <v>3</v>
      </c>
      <c r="N56" s="5" t="s">
        <v>3</v>
      </c>
      <c r="O56" s="5">
        <v>2</v>
      </c>
      <c r="P56" s="5">
        <f>ROUND(Source!EV31,O56)</f>
        <v>0</v>
      </c>
      <c r="Q56" s="5"/>
      <c r="R56" s="5"/>
      <c r="S56" s="5"/>
      <c r="T56" s="5"/>
      <c r="U56" s="5"/>
      <c r="V56" s="5"/>
      <c r="W56" s="5">
        <v>0</v>
      </c>
      <c r="X56" s="5">
        <v>1</v>
      </c>
      <c r="Y56" s="5">
        <v>0</v>
      </c>
      <c r="Z56" s="5">
        <v>0</v>
      </c>
      <c r="AA56" s="5">
        <v>1</v>
      </c>
      <c r="AB56" s="5">
        <v>0</v>
      </c>
    </row>
    <row r="57" spans="1:206" x14ac:dyDescent="0.2">
      <c r="A57" s="5">
        <v>50</v>
      </c>
      <c r="B57" s="5">
        <v>0</v>
      </c>
      <c r="C57" s="5">
        <v>0</v>
      </c>
      <c r="D57" s="5">
        <v>1</v>
      </c>
      <c r="E57" s="5">
        <v>210</v>
      </c>
      <c r="F57" s="5">
        <f>ROUND(Source!X31,O57)</f>
        <v>32.909999999999997</v>
      </c>
      <c r="G57" s="5" t="s">
        <v>72</v>
      </c>
      <c r="H57" s="5" t="s">
        <v>73</v>
      </c>
      <c r="I57" s="5"/>
      <c r="J57" s="5"/>
      <c r="K57" s="5">
        <v>210</v>
      </c>
      <c r="L57" s="5">
        <v>25</v>
      </c>
      <c r="M57" s="5">
        <v>3</v>
      </c>
      <c r="N57" s="5" t="s">
        <v>3</v>
      </c>
      <c r="O57" s="5">
        <v>2</v>
      </c>
      <c r="P57" s="5">
        <f>ROUND(Source!DP31,O57)</f>
        <v>1854.6</v>
      </c>
      <c r="Q57" s="5"/>
      <c r="R57" s="5"/>
      <c r="S57" s="5"/>
      <c r="T57" s="5"/>
      <c r="U57" s="5"/>
      <c r="V57" s="5"/>
      <c r="W57" s="5">
        <v>32.909999999999997</v>
      </c>
      <c r="X57" s="5">
        <v>1</v>
      </c>
      <c r="Y57" s="5">
        <v>32.909999999999997</v>
      </c>
      <c r="Z57" s="5">
        <v>1854.6</v>
      </c>
      <c r="AA57" s="5">
        <v>1</v>
      </c>
      <c r="AB57" s="5">
        <v>1854.6</v>
      </c>
    </row>
    <row r="58" spans="1:206" x14ac:dyDescent="0.2">
      <c r="A58" s="5">
        <v>50</v>
      </c>
      <c r="B58" s="5">
        <v>0</v>
      </c>
      <c r="C58" s="5">
        <v>0</v>
      </c>
      <c r="D58" s="5">
        <v>1</v>
      </c>
      <c r="E58" s="5">
        <v>211</v>
      </c>
      <c r="F58" s="5">
        <f>ROUND(Source!Y31,O58)</f>
        <v>17.3</v>
      </c>
      <c r="G58" s="5" t="s">
        <v>74</v>
      </c>
      <c r="H58" s="5" t="s">
        <v>75</v>
      </c>
      <c r="I58" s="5"/>
      <c r="J58" s="5"/>
      <c r="K58" s="5">
        <v>211</v>
      </c>
      <c r="L58" s="5">
        <v>26</v>
      </c>
      <c r="M58" s="5">
        <v>3</v>
      </c>
      <c r="N58" s="5" t="s">
        <v>3</v>
      </c>
      <c r="O58" s="5">
        <v>2</v>
      </c>
      <c r="P58" s="5">
        <f>ROUND(Source!DQ31,O58)</f>
        <v>975.1</v>
      </c>
      <c r="Q58" s="5"/>
      <c r="R58" s="5"/>
      <c r="S58" s="5"/>
      <c r="T58" s="5"/>
      <c r="U58" s="5"/>
      <c r="V58" s="5"/>
      <c r="W58" s="5">
        <v>17.3</v>
      </c>
      <c r="X58" s="5">
        <v>1</v>
      </c>
      <c r="Y58" s="5">
        <v>17.3</v>
      </c>
      <c r="Z58" s="5">
        <v>975.1</v>
      </c>
      <c r="AA58" s="5">
        <v>1</v>
      </c>
      <c r="AB58" s="5">
        <v>975.1</v>
      </c>
    </row>
    <row r="59" spans="1:206" x14ac:dyDescent="0.2">
      <c r="A59" s="5">
        <v>50</v>
      </c>
      <c r="B59" s="5">
        <v>0</v>
      </c>
      <c r="C59" s="5">
        <v>0</v>
      </c>
      <c r="D59" s="5">
        <v>1</v>
      </c>
      <c r="E59" s="5">
        <v>224</v>
      </c>
      <c r="F59" s="5">
        <f>ROUND(Source!AR31,O59)</f>
        <v>116.69</v>
      </c>
      <c r="G59" s="5" t="s">
        <v>76</v>
      </c>
      <c r="H59" s="5" t="s">
        <v>77</v>
      </c>
      <c r="I59" s="5"/>
      <c r="J59" s="5"/>
      <c r="K59" s="5">
        <v>224</v>
      </c>
      <c r="L59" s="5">
        <v>27</v>
      </c>
      <c r="M59" s="5">
        <v>3</v>
      </c>
      <c r="N59" s="5" t="s">
        <v>3</v>
      </c>
      <c r="O59" s="5">
        <v>2</v>
      </c>
      <c r="P59" s="5">
        <f>ROUND(Source!EJ31,O59)</f>
        <v>4933.37</v>
      </c>
      <c r="Q59" s="5"/>
      <c r="R59" s="5"/>
      <c r="S59" s="5"/>
      <c r="T59" s="5"/>
      <c r="U59" s="5"/>
      <c r="V59" s="5"/>
      <c r="W59" s="5">
        <v>116.69</v>
      </c>
      <c r="X59" s="5">
        <v>1</v>
      </c>
      <c r="Y59" s="5">
        <v>116.69</v>
      </c>
      <c r="Z59" s="5">
        <v>4933.37</v>
      </c>
      <c r="AA59" s="5">
        <v>1</v>
      </c>
      <c r="AB59" s="5">
        <v>4933.37</v>
      </c>
    </row>
    <row r="61" spans="1:206" x14ac:dyDescent="0.2">
      <c r="A61" s="1">
        <v>4</v>
      </c>
      <c r="B61" s="1">
        <v>1</v>
      </c>
      <c r="C61" s="1"/>
      <c r="D61" s="1">
        <f>ROW(A68)</f>
        <v>68</v>
      </c>
      <c r="E61" s="1"/>
      <c r="F61" s="1" t="s">
        <v>78</v>
      </c>
      <c r="G61" s="1" t="s">
        <v>79</v>
      </c>
      <c r="H61" s="1" t="s">
        <v>3</v>
      </c>
      <c r="I61" s="1">
        <v>0</v>
      </c>
      <c r="J61" s="1"/>
      <c r="K61" s="1">
        <v>0</v>
      </c>
      <c r="L61" s="1"/>
      <c r="M61" s="1" t="s">
        <v>3</v>
      </c>
      <c r="N61" s="1"/>
      <c r="O61" s="1"/>
      <c r="P61" s="1"/>
      <c r="Q61" s="1"/>
      <c r="R61" s="1"/>
      <c r="S61" s="1">
        <v>0</v>
      </c>
      <c r="T61" s="1">
        <v>0</v>
      </c>
      <c r="U61" s="1" t="s">
        <v>3</v>
      </c>
      <c r="V61" s="1">
        <v>0</v>
      </c>
      <c r="W61" s="1"/>
      <c r="X61" s="1"/>
      <c r="Y61" s="1"/>
      <c r="Z61" s="1"/>
      <c r="AA61" s="1"/>
      <c r="AB61" s="1" t="s">
        <v>3</v>
      </c>
      <c r="AC61" s="1" t="s">
        <v>3</v>
      </c>
      <c r="AD61" s="1" t="s">
        <v>3</v>
      </c>
      <c r="AE61" s="1" t="s">
        <v>3</v>
      </c>
      <c r="AF61" s="1" t="s">
        <v>3</v>
      </c>
      <c r="AG61" s="1" t="s">
        <v>3</v>
      </c>
      <c r="AH61" s="1"/>
      <c r="AI61" s="1"/>
      <c r="AJ61" s="1"/>
      <c r="AK61" s="1"/>
      <c r="AL61" s="1"/>
      <c r="AM61" s="1"/>
      <c r="AN61" s="1"/>
      <c r="AO61" s="1"/>
      <c r="AP61" s="1" t="s">
        <v>3</v>
      </c>
      <c r="AQ61" s="1" t="s">
        <v>3</v>
      </c>
      <c r="AR61" s="1" t="s">
        <v>3</v>
      </c>
      <c r="AS61" s="1"/>
      <c r="AT61" s="1"/>
      <c r="AU61" s="1"/>
      <c r="AV61" s="1"/>
      <c r="AW61" s="1"/>
      <c r="AX61" s="1"/>
      <c r="AY61" s="1"/>
      <c r="AZ61" s="1" t="s">
        <v>3</v>
      </c>
      <c r="BA61" s="1"/>
      <c r="BB61" s="1" t="s">
        <v>3</v>
      </c>
      <c r="BC61" s="1" t="s">
        <v>3</v>
      </c>
      <c r="BD61" s="1" t="s">
        <v>3</v>
      </c>
      <c r="BE61" s="1" t="s">
        <v>3</v>
      </c>
      <c r="BF61" s="1" t="s">
        <v>3</v>
      </c>
      <c r="BG61" s="1" t="s">
        <v>3</v>
      </c>
      <c r="BH61" s="1" t="s">
        <v>3</v>
      </c>
      <c r="BI61" s="1" t="s">
        <v>3</v>
      </c>
      <c r="BJ61" s="1" t="s">
        <v>3</v>
      </c>
      <c r="BK61" s="1" t="s">
        <v>3</v>
      </c>
      <c r="BL61" s="1" t="s">
        <v>3</v>
      </c>
      <c r="BM61" s="1" t="s">
        <v>3</v>
      </c>
      <c r="BN61" s="1" t="s">
        <v>3</v>
      </c>
      <c r="BO61" s="1" t="s">
        <v>3</v>
      </c>
      <c r="BP61" s="1" t="s">
        <v>3</v>
      </c>
      <c r="BQ61" s="1"/>
      <c r="BR61" s="1"/>
      <c r="BS61" s="1"/>
      <c r="BT61" s="1"/>
      <c r="BU61" s="1"/>
      <c r="BV61" s="1"/>
      <c r="BW61" s="1"/>
      <c r="BX61" s="1">
        <v>0</v>
      </c>
      <c r="BY61" s="1"/>
      <c r="BZ61" s="1"/>
      <c r="CA61" s="1"/>
      <c r="CB61" s="1"/>
      <c r="CC61" s="1"/>
      <c r="CD61" s="1"/>
      <c r="CE61" s="1"/>
      <c r="CF61" s="1"/>
      <c r="CG61" s="1"/>
      <c r="CH61" s="1"/>
      <c r="CI61" s="1"/>
      <c r="CJ61" s="1">
        <v>0</v>
      </c>
    </row>
    <row r="63" spans="1:206" x14ac:dyDescent="0.2">
      <c r="A63" s="3">
        <v>52</v>
      </c>
      <c r="B63" s="3">
        <f t="shared" ref="B63:G63" si="25">B68</f>
        <v>1</v>
      </c>
      <c r="C63" s="3">
        <f t="shared" si="25"/>
        <v>4</v>
      </c>
      <c r="D63" s="3">
        <f t="shared" si="25"/>
        <v>61</v>
      </c>
      <c r="E63" s="3">
        <f t="shared" si="25"/>
        <v>0</v>
      </c>
      <c r="F63" s="3" t="str">
        <f t="shared" si="25"/>
        <v>Новый раздел</v>
      </c>
      <c r="G63" s="3" t="str">
        <f t="shared" si="25"/>
        <v>Оборудование</v>
      </c>
      <c r="H63" s="3"/>
      <c r="I63" s="3"/>
      <c r="J63" s="3"/>
      <c r="K63" s="3"/>
      <c r="L63" s="3"/>
      <c r="M63" s="3"/>
      <c r="N63" s="3"/>
      <c r="O63" s="3">
        <f t="shared" ref="O63:AT63" si="26">O68</f>
        <v>2721.57</v>
      </c>
      <c r="P63" s="3">
        <f t="shared" si="26"/>
        <v>2721.57</v>
      </c>
      <c r="Q63" s="3">
        <f t="shared" si="26"/>
        <v>0</v>
      </c>
      <c r="R63" s="3">
        <f t="shared" si="26"/>
        <v>0</v>
      </c>
      <c r="S63" s="3">
        <f t="shared" si="26"/>
        <v>0</v>
      </c>
      <c r="T63" s="3">
        <f t="shared" si="26"/>
        <v>0</v>
      </c>
      <c r="U63" s="3">
        <f t="shared" si="26"/>
        <v>0</v>
      </c>
      <c r="V63" s="3">
        <f t="shared" si="26"/>
        <v>0</v>
      </c>
      <c r="W63" s="3">
        <f t="shared" si="26"/>
        <v>0</v>
      </c>
      <c r="X63" s="3">
        <f t="shared" si="26"/>
        <v>0</v>
      </c>
      <c r="Y63" s="3">
        <f t="shared" si="26"/>
        <v>0</v>
      </c>
      <c r="Z63" s="3">
        <f t="shared" si="26"/>
        <v>0</v>
      </c>
      <c r="AA63" s="3">
        <f t="shared" si="26"/>
        <v>0</v>
      </c>
      <c r="AB63" s="3">
        <f t="shared" si="26"/>
        <v>2721.57</v>
      </c>
      <c r="AC63" s="3">
        <f t="shared" si="26"/>
        <v>2721.57</v>
      </c>
      <c r="AD63" s="3">
        <f t="shared" si="26"/>
        <v>0</v>
      </c>
      <c r="AE63" s="3">
        <f t="shared" si="26"/>
        <v>0</v>
      </c>
      <c r="AF63" s="3">
        <f t="shared" si="26"/>
        <v>0</v>
      </c>
      <c r="AG63" s="3">
        <f t="shared" si="26"/>
        <v>0</v>
      </c>
      <c r="AH63" s="3">
        <f t="shared" si="26"/>
        <v>0</v>
      </c>
      <c r="AI63" s="3">
        <f t="shared" si="26"/>
        <v>0</v>
      </c>
      <c r="AJ63" s="3">
        <f t="shared" si="26"/>
        <v>0</v>
      </c>
      <c r="AK63" s="3">
        <f t="shared" si="26"/>
        <v>0</v>
      </c>
      <c r="AL63" s="3">
        <f t="shared" si="26"/>
        <v>0</v>
      </c>
      <c r="AM63" s="3">
        <f t="shared" si="26"/>
        <v>0</v>
      </c>
      <c r="AN63" s="3">
        <f t="shared" si="26"/>
        <v>0</v>
      </c>
      <c r="AO63" s="3">
        <f t="shared" si="26"/>
        <v>0</v>
      </c>
      <c r="AP63" s="3">
        <f t="shared" si="26"/>
        <v>2721.57</v>
      </c>
      <c r="AQ63" s="3">
        <f t="shared" si="26"/>
        <v>0</v>
      </c>
      <c r="AR63" s="3">
        <f t="shared" si="26"/>
        <v>2721.57</v>
      </c>
      <c r="AS63" s="3">
        <f t="shared" si="26"/>
        <v>0</v>
      </c>
      <c r="AT63" s="3">
        <f t="shared" si="26"/>
        <v>0</v>
      </c>
      <c r="AU63" s="3">
        <f t="shared" ref="AU63:BZ63" si="27">AU68</f>
        <v>0</v>
      </c>
      <c r="AV63" s="3">
        <f t="shared" si="27"/>
        <v>2721.57</v>
      </c>
      <c r="AW63" s="3">
        <f t="shared" si="27"/>
        <v>0</v>
      </c>
      <c r="AX63" s="3">
        <f t="shared" si="27"/>
        <v>0</v>
      </c>
      <c r="AY63" s="3">
        <f t="shared" si="27"/>
        <v>0</v>
      </c>
      <c r="AZ63" s="3">
        <f t="shared" si="27"/>
        <v>2721.57</v>
      </c>
      <c r="BA63" s="3">
        <f t="shared" si="27"/>
        <v>0</v>
      </c>
      <c r="BB63" s="3">
        <f t="shared" si="27"/>
        <v>0</v>
      </c>
      <c r="BC63" s="3">
        <f t="shared" si="27"/>
        <v>0</v>
      </c>
      <c r="BD63" s="3">
        <f t="shared" si="27"/>
        <v>0</v>
      </c>
      <c r="BE63" s="3">
        <f t="shared" si="27"/>
        <v>0</v>
      </c>
      <c r="BF63" s="3">
        <f t="shared" si="27"/>
        <v>0</v>
      </c>
      <c r="BG63" s="3">
        <f t="shared" si="27"/>
        <v>0</v>
      </c>
      <c r="BH63" s="3">
        <f t="shared" si="27"/>
        <v>0</v>
      </c>
      <c r="BI63" s="3">
        <f t="shared" si="27"/>
        <v>0</v>
      </c>
      <c r="BJ63" s="3">
        <f t="shared" si="27"/>
        <v>0</v>
      </c>
      <c r="BK63" s="3">
        <f t="shared" si="27"/>
        <v>0</v>
      </c>
      <c r="BL63" s="3">
        <f t="shared" si="27"/>
        <v>0</v>
      </c>
      <c r="BM63" s="3">
        <f t="shared" si="27"/>
        <v>0</v>
      </c>
      <c r="BN63" s="3">
        <f t="shared" si="27"/>
        <v>0</v>
      </c>
      <c r="BO63" s="3">
        <f t="shared" si="27"/>
        <v>0</v>
      </c>
      <c r="BP63" s="3">
        <f t="shared" si="27"/>
        <v>0</v>
      </c>
      <c r="BQ63" s="3">
        <f t="shared" si="27"/>
        <v>0</v>
      </c>
      <c r="BR63" s="3">
        <f t="shared" si="27"/>
        <v>0</v>
      </c>
      <c r="BS63" s="3">
        <f t="shared" si="27"/>
        <v>0</v>
      </c>
      <c r="BT63" s="3">
        <f t="shared" si="27"/>
        <v>0</v>
      </c>
      <c r="BU63" s="3">
        <f t="shared" si="27"/>
        <v>0</v>
      </c>
      <c r="BV63" s="3">
        <f t="shared" si="27"/>
        <v>0</v>
      </c>
      <c r="BW63" s="3">
        <f t="shared" si="27"/>
        <v>0</v>
      </c>
      <c r="BX63" s="3">
        <f t="shared" si="27"/>
        <v>0</v>
      </c>
      <c r="BY63" s="3">
        <f t="shared" si="27"/>
        <v>2721.57</v>
      </c>
      <c r="BZ63" s="3">
        <f t="shared" si="27"/>
        <v>0</v>
      </c>
      <c r="CA63" s="3">
        <f t="shared" ref="CA63:DF63" si="28">CA68</f>
        <v>2721.57</v>
      </c>
      <c r="CB63" s="3">
        <f t="shared" si="28"/>
        <v>0</v>
      </c>
      <c r="CC63" s="3">
        <f t="shared" si="28"/>
        <v>0</v>
      </c>
      <c r="CD63" s="3">
        <f t="shared" si="28"/>
        <v>0</v>
      </c>
      <c r="CE63" s="3">
        <f t="shared" si="28"/>
        <v>2721.57</v>
      </c>
      <c r="CF63" s="3">
        <f t="shared" si="28"/>
        <v>0</v>
      </c>
      <c r="CG63" s="3">
        <f t="shared" si="28"/>
        <v>0</v>
      </c>
      <c r="CH63" s="3">
        <f t="shared" si="28"/>
        <v>0</v>
      </c>
      <c r="CI63" s="3">
        <f t="shared" si="28"/>
        <v>2721.57</v>
      </c>
      <c r="CJ63" s="3">
        <f t="shared" si="28"/>
        <v>0</v>
      </c>
      <c r="CK63" s="3">
        <f t="shared" si="28"/>
        <v>0</v>
      </c>
      <c r="CL63" s="3">
        <f t="shared" si="28"/>
        <v>0</v>
      </c>
      <c r="CM63" s="3">
        <f t="shared" si="28"/>
        <v>0</v>
      </c>
      <c r="CN63" s="3">
        <f t="shared" si="28"/>
        <v>0</v>
      </c>
      <c r="CO63" s="3">
        <f t="shared" si="28"/>
        <v>0</v>
      </c>
      <c r="CP63" s="3">
        <f t="shared" si="28"/>
        <v>0</v>
      </c>
      <c r="CQ63" s="3">
        <f t="shared" si="28"/>
        <v>0</v>
      </c>
      <c r="CR63" s="3">
        <f t="shared" si="28"/>
        <v>0</v>
      </c>
      <c r="CS63" s="3">
        <f t="shared" si="28"/>
        <v>0</v>
      </c>
      <c r="CT63" s="3">
        <f t="shared" si="28"/>
        <v>0</v>
      </c>
      <c r="CU63" s="3">
        <f t="shared" si="28"/>
        <v>0</v>
      </c>
      <c r="CV63" s="3">
        <f t="shared" si="28"/>
        <v>0</v>
      </c>
      <c r="CW63" s="3">
        <f t="shared" si="28"/>
        <v>0</v>
      </c>
      <c r="CX63" s="3">
        <f t="shared" si="28"/>
        <v>0</v>
      </c>
      <c r="CY63" s="3">
        <f t="shared" si="28"/>
        <v>0</v>
      </c>
      <c r="CZ63" s="3">
        <f t="shared" si="28"/>
        <v>0</v>
      </c>
      <c r="DA63" s="3">
        <f t="shared" si="28"/>
        <v>0</v>
      </c>
      <c r="DB63" s="3">
        <f t="shared" si="28"/>
        <v>0</v>
      </c>
      <c r="DC63" s="3">
        <f t="shared" si="28"/>
        <v>0</v>
      </c>
      <c r="DD63" s="3">
        <f t="shared" si="28"/>
        <v>0</v>
      </c>
      <c r="DE63" s="3">
        <f t="shared" si="28"/>
        <v>0</v>
      </c>
      <c r="DF63" s="3">
        <f t="shared" si="28"/>
        <v>0</v>
      </c>
      <c r="DG63" s="4">
        <f t="shared" ref="DG63:EL63" si="29">DG68</f>
        <v>20847.25</v>
      </c>
      <c r="DH63" s="4">
        <f t="shared" si="29"/>
        <v>20847.25</v>
      </c>
      <c r="DI63" s="4">
        <f t="shared" si="29"/>
        <v>0</v>
      </c>
      <c r="DJ63" s="4">
        <f t="shared" si="29"/>
        <v>0</v>
      </c>
      <c r="DK63" s="4">
        <f t="shared" si="29"/>
        <v>0</v>
      </c>
      <c r="DL63" s="4">
        <f t="shared" si="29"/>
        <v>0</v>
      </c>
      <c r="DM63" s="4">
        <f t="shared" si="29"/>
        <v>0</v>
      </c>
      <c r="DN63" s="4">
        <f t="shared" si="29"/>
        <v>0</v>
      </c>
      <c r="DO63" s="4">
        <f t="shared" si="29"/>
        <v>0</v>
      </c>
      <c r="DP63" s="4">
        <f t="shared" si="29"/>
        <v>0</v>
      </c>
      <c r="DQ63" s="4">
        <f t="shared" si="29"/>
        <v>0</v>
      </c>
      <c r="DR63" s="4">
        <f t="shared" si="29"/>
        <v>0</v>
      </c>
      <c r="DS63" s="4">
        <f t="shared" si="29"/>
        <v>0</v>
      </c>
      <c r="DT63" s="4">
        <f t="shared" si="29"/>
        <v>20847.25</v>
      </c>
      <c r="DU63" s="4">
        <f t="shared" si="29"/>
        <v>20847.25</v>
      </c>
      <c r="DV63" s="4">
        <f t="shared" si="29"/>
        <v>0</v>
      </c>
      <c r="DW63" s="4">
        <f t="shared" si="29"/>
        <v>0</v>
      </c>
      <c r="DX63" s="4">
        <f t="shared" si="29"/>
        <v>0</v>
      </c>
      <c r="DY63" s="4">
        <f t="shared" si="29"/>
        <v>0</v>
      </c>
      <c r="DZ63" s="4">
        <f t="shared" si="29"/>
        <v>0</v>
      </c>
      <c r="EA63" s="4">
        <f t="shared" si="29"/>
        <v>0</v>
      </c>
      <c r="EB63" s="4">
        <f t="shared" si="29"/>
        <v>0</v>
      </c>
      <c r="EC63" s="4">
        <f t="shared" si="29"/>
        <v>0</v>
      </c>
      <c r="ED63" s="4">
        <f t="shared" si="29"/>
        <v>0</v>
      </c>
      <c r="EE63" s="4">
        <f t="shared" si="29"/>
        <v>0</v>
      </c>
      <c r="EF63" s="4">
        <f t="shared" si="29"/>
        <v>0</v>
      </c>
      <c r="EG63" s="4">
        <f t="shared" si="29"/>
        <v>0</v>
      </c>
      <c r="EH63" s="4">
        <f t="shared" si="29"/>
        <v>20847.25</v>
      </c>
      <c r="EI63" s="4">
        <f t="shared" si="29"/>
        <v>0</v>
      </c>
      <c r="EJ63" s="4">
        <f t="shared" si="29"/>
        <v>20847.25</v>
      </c>
      <c r="EK63" s="4">
        <f t="shared" si="29"/>
        <v>0</v>
      </c>
      <c r="EL63" s="4">
        <f t="shared" si="29"/>
        <v>0</v>
      </c>
      <c r="EM63" s="4">
        <f t="shared" ref="EM63:FR63" si="30">EM68</f>
        <v>0</v>
      </c>
      <c r="EN63" s="4">
        <f t="shared" si="30"/>
        <v>20847.25</v>
      </c>
      <c r="EO63" s="4">
        <f t="shared" si="30"/>
        <v>0</v>
      </c>
      <c r="EP63" s="4">
        <f t="shared" si="30"/>
        <v>0</v>
      </c>
      <c r="EQ63" s="4">
        <f t="shared" si="30"/>
        <v>0</v>
      </c>
      <c r="ER63" s="4">
        <f t="shared" si="30"/>
        <v>20847.25</v>
      </c>
      <c r="ES63" s="4">
        <f t="shared" si="30"/>
        <v>0</v>
      </c>
      <c r="ET63" s="4">
        <f t="shared" si="30"/>
        <v>0</v>
      </c>
      <c r="EU63" s="4">
        <f t="shared" si="30"/>
        <v>0</v>
      </c>
      <c r="EV63" s="4">
        <f t="shared" si="30"/>
        <v>0</v>
      </c>
      <c r="EW63" s="4">
        <f t="shared" si="30"/>
        <v>0</v>
      </c>
      <c r="EX63" s="4">
        <f t="shared" si="30"/>
        <v>0</v>
      </c>
      <c r="EY63" s="4">
        <f t="shared" si="30"/>
        <v>0</v>
      </c>
      <c r="EZ63" s="4">
        <f t="shared" si="30"/>
        <v>0</v>
      </c>
      <c r="FA63" s="4">
        <f t="shared" si="30"/>
        <v>0</v>
      </c>
      <c r="FB63" s="4">
        <f t="shared" si="30"/>
        <v>0</v>
      </c>
      <c r="FC63" s="4">
        <f t="shared" si="30"/>
        <v>0</v>
      </c>
      <c r="FD63" s="4">
        <f t="shared" si="30"/>
        <v>0</v>
      </c>
      <c r="FE63" s="4">
        <f t="shared" si="30"/>
        <v>0</v>
      </c>
      <c r="FF63" s="4">
        <f t="shared" si="30"/>
        <v>0</v>
      </c>
      <c r="FG63" s="4">
        <f t="shared" si="30"/>
        <v>0</v>
      </c>
      <c r="FH63" s="4">
        <f t="shared" si="30"/>
        <v>0</v>
      </c>
      <c r="FI63" s="4">
        <f t="shared" si="30"/>
        <v>0</v>
      </c>
      <c r="FJ63" s="4">
        <f t="shared" si="30"/>
        <v>0</v>
      </c>
      <c r="FK63" s="4">
        <f t="shared" si="30"/>
        <v>0</v>
      </c>
      <c r="FL63" s="4">
        <f t="shared" si="30"/>
        <v>0</v>
      </c>
      <c r="FM63" s="4">
        <f t="shared" si="30"/>
        <v>0</v>
      </c>
      <c r="FN63" s="4">
        <f t="shared" si="30"/>
        <v>0</v>
      </c>
      <c r="FO63" s="4">
        <f t="shared" si="30"/>
        <v>0</v>
      </c>
      <c r="FP63" s="4">
        <f t="shared" si="30"/>
        <v>0</v>
      </c>
      <c r="FQ63" s="4">
        <f t="shared" si="30"/>
        <v>20847.25</v>
      </c>
      <c r="FR63" s="4">
        <f t="shared" si="30"/>
        <v>0</v>
      </c>
      <c r="FS63" s="4">
        <f t="shared" ref="FS63:GX63" si="31">FS68</f>
        <v>20847.25</v>
      </c>
      <c r="FT63" s="4">
        <f t="shared" si="31"/>
        <v>0</v>
      </c>
      <c r="FU63" s="4">
        <f t="shared" si="31"/>
        <v>0</v>
      </c>
      <c r="FV63" s="4">
        <f t="shared" si="31"/>
        <v>0</v>
      </c>
      <c r="FW63" s="4">
        <f t="shared" si="31"/>
        <v>20847.25</v>
      </c>
      <c r="FX63" s="4">
        <f t="shared" si="31"/>
        <v>0</v>
      </c>
      <c r="FY63" s="4">
        <f t="shared" si="31"/>
        <v>0</v>
      </c>
      <c r="FZ63" s="4">
        <f t="shared" si="31"/>
        <v>0</v>
      </c>
      <c r="GA63" s="4">
        <f t="shared" si="31"/>
        <v>20847.25</v>
      </c>
      <c r="GB63" s="4">
        <f t="shared" si="31"/>
        <v>0</v>
      </c>
      <c r="GC63" s="4">
        <f t="shared" si="31"/>
        <v>0</v>
      </c>
      <c r="GD63" s="4">
        <f t="shared" si="31"/>
        <v>0</v>
      </c>
      <c r="GE63" s="4">
        <f t="shared" si="31"/>
        <v>0</v>
      </c>
      <c r="GF63" s="4">
        <f t="shared" si="31"/>
        <v>0</v>
      </c>
      <c r="GG63" s="4">
        <f t="shared" si="31"/>
        <v>0</v>
      </c>
      <c r="GH63" s="4">
        <f t="shared" si="31"/>
        <v>0</v>
      </c>
      <c r="GI63" s="4">
        <f t="shared" si="31"/>
        <v>0</v>
      </c>
      <c r="GJ63" s="4">
        <f t="shared" si="31"/>
        <v>0</v>
      </c>
      <c r="GK63" s="4">
        <f t="shared" si="31"/>
        <v>0</v>
      </c>
      <c r="GL63" s="4">
        <f t="shared" si="31"/>
        <v>0</v>
      </c>
      <c r="GM63" s="4">
        <f t="shared" si="31"/>
        <v>0</v>
      </c>
      <c r="GN63" s="4">
        <f t="shared" si="31"/>
        <v>0</v>
      </c>
      <c r="GO63" s="4">
        <f t="shared" si="31"/>
        <v>0</v>
      </c>
      <c r="GP63" s="4">
        <f t="shared" si="31"/>
        <v>0</v>
      </c>
      <c r="GQ63" s="4">
        <f t="shared" si="31"/>
        <v>0</v>
      </c>
      <c r="GR63" s="4">
        <f t="shared" si="31"/>
        <v>0</v>
      </c>
      <c r="GS63" s="4">
        <f t="shared" si="31"/>
        <v>0</v>
      </c>
      <c r="GT63" s="4">
        <f t="shared" si="31"/>
        <v>0</v>
      </c>
      <c r="GU63" s="4">
        <f t="shared" si="31"/>
        <v>0</v>
      </c>
      <c r="GV63" s="4">
        <f t="shared" si="31"/>
        <v>0</v>
      </c>
      <c r="GW63" s="4">
        <f t="shared" si="31"/>
        <v>0</v>
      </c>
      <c r="GX63" s="4">
        <f t="shared" si="31"/>
        <v>0</v>
      </c>
    </row>
    <row r="65" spans="1:255" x14ac:dyDescent="0.2">
      <c r="A65" s="2">
        <v>17</v>
      </c>
      <c r="B65" s="2">
        <v>1</v>
      </c>
      <c r="C65" s="2"/>
      <c r="D65" s="2"/>
      <c r="E65" s="2" t="s">
        <v>80</v>
      </c>
      <c r="F65" s="2" t="s">
        <v>81</v>
      </c>
      <c r="G65" s="2" t="s">
        <v>82</v>
      </c>
      <c r="H65" s="2" t="s">
        <v>83</v>
      </c>
      <c r="I65" s="2">
        <f>ROUND(ROUND(1,5),9)</f>
        <v>1</v>
      </c>
      <c r="J65" s="2">
        <v>0</v>
      </c>
      <c r="K65" s="2">
        <f>ROUND(ROUND(1,5),9)</f>
        <v>1</v>
      </c>
      <c r="L65" s="2"/>
      <c r="M65" s="2"/>
      <c r="N65" s="2"/>
      <c r="O65" s="2">
        <f>ROUND(CP65,2)</f>
        <v>2721.57</v>
      </c>
      <c r="P65" s="2">
        <f>ROUND((ROUND((AC65*I65),2)*BC65),2)</f>
        <v>2721.57</v>
      </c>
      <c r="Q65" s="2">
        <f>(ROUND((ROUND(((ET65)*AV65*I65),2)*BB65),2)+ROUND((ROUND(((AE65-(EU65))*AV65*I65),2)*BS65),2))</f>
        <v>0</v>
      </c>
      <c r="R65" s="2">
        <f>ROUND((ROUND((AE65*AV65*I65),2)*BS65),2)</f>
        <v>0</v>
      </c>
      <c r="S65" s="2">
        <f>ROUND((ROUND((AF65*AV65*I65),2)*BA65),2)</f>
        <v>0</v>
      </c>
      <c r="T65" s="2">
        <f>ROUND(CU65*I65,2)</f>
        <v>0</v>
      </c>
      <c r="U65" s="2">
        <f>CV65*I65</f>
        <v>0</v>
      </c>
      <c r="V65" s="2">
        <f>CW65*I65</f>
        <v>0</v>
      </c>
      <c r="W65" s="2">
        <f>ROUND(CX65*I65,2)</f>
        <v>0</v>
      </c>
      <c r="X65" s="2">
        <f>ROUND(CY65,2)</f>
        <v>0</v>
      </c>
      <c r="Y65" s="2">
        <f>ROUND(CZ65,2)</f>
        <v>0</v>
      </c>
      <c r="Z65" s="2"/>
      <c r="AA65" s="2">
        <v>432491605</v>
      </c>
      <c r="AB65" s="2">
        <f>ROUND((AC65+AD65+AF65),6)</f>
        <v>2721.57</v>
      </c>
      <c r="AC65" s="2">
        <f>ROUND((ES65),6)</f>
        <v>2721.57</v>
      </c>
      <c r="AD65" s="2">
        <f>ROUND((((ET65)-(EU65))+AE65),6)</f>
        <v>0</v>
      </c>
      <c r="AE65" s="2">
        <f>ROUND((EU65),6)</f>
        <v>0</v>
      </c>
      <c r="AF65" s="2">
        <f>ROUND((EV65),6)</f>
        <v>0</v>
      </c>
      <c r="AG65" s="2">
        <f>ROUND((AP65),6)</f>
        <v>0</v>
      </c>
      <c r="AH65" s="2">
        <f>(EW65)</f>
        <v>0</v>
      </c>
      <c r="AI65" s="2">
        <f>(EX65)</f>
        <v>0</v>
      </c>
      <c r="AJ65" s="2">
        <f>(AS65)</f>
        <v>0</v>
      </c>
      <c r="AK65" s="2">
        <v>2721.57</v>
      </c>
      <c r="AL65" s="2">
        <v>2721.57</v>
      </c>
      <c r="AM65" s="2">
        <v>0</v>
      </c>
      <c r="AN65" s="2">
        <v>0</v>
      </c>
      <c r="AO65" s="2">
        <v>0</v>
      </c>
      <c r="AP65" s="2">
        <v>0</v>
      </c>
      <c r="AQ65" s="2">
        <v>0</v>
      </c>
      <c r="AR65" s="2">
        <v>0</v>
      </c>
      <c r="AS65" s="2">
        <v>0</v>
      </c>
      <c r="AT65" s="2">
        <v>0</v>
      </c>
      <c r="AU65" s="2">
        <v>0</v>
      </c>
      <c r="AV65" s="2">
        <v>1</v>
      </c>
      <c r="AW65" s="2">
        <v>1</v>
      </c>
      <c r="AX65" s="2"/>
      <c r="AY65" s="2"/>
      <c r="AZ65" s="2">
        <v>1</v>
      </c>
      <c r="BA65" s="2">
        <v>1</v>
      </c>
      <c r="BB65" s="2">
        <v>1</v>
      </c>
      <c r="BC65" s="2">
        <v>1</v>
      </c>
      <c r="BD65" s="2" t="s">
        <v>3</v>
      </c>
      <c r="BE65" s="2" t="s">
        <v>3</v>
      </c>
      <c r="BF65" s="2" t="s">
        <v>3</v>
      </c>
      <c r="BG65" s="2" t="s">
        <v>3</v>
      </c>
      <c r="BH65" s="2">
        <v>3</v>
      </c>
      <c r="BI65" s="2">
        <v>3</v>
      </c>
      <c r="BJ65" s="2" t="s">
        <v>3</v>
      </c>
      <c r="BK65" s="2"/>
      <c r="BL65" s="2"/>
      <c r="BM65" s="2">
        <v>746</v>
      </c>
      <c r="BN65" s="2">
        <v>0</v>
      </c>
      <c r="BO65" s="2" t="s">
        <v>3</v>
      </c>
      <c r="BP65" s="2">
        <v>0</v>
      </c>
      <c r="BQ65" s="2">
        <v>130</v>
      </c>
      <c r="BR65" s="2">
        <v>0</v>
      </c>
      <c r="BS65" s="2">
        <v>1</v>
      </c>
      <c r="BT65" s="2">
        <v>1</v>
      </c>
      <c r="BU65" s="2">
        <v>1</v>
      </c>
      <c r="BV65" s="2">
        <v>1</v>
      </c>
      <c r="BW65" s="2">
        <v>1</v>
      </c>
      <c r="BX65" s="2">
        <v>1</v>
      </c>
      <c r="BY65" s="2" t="s">
        <v>3</v>
      </c>
      <c r="BZ65" s="2">
        <v>0</v>
      </c>
      <c r="CA65" s="2">
        <v>0</v>
      </c>
      <c r="CB65" s="2" t="s">
        <v>3</v>
      </c>
      <c r="CC65" s="2"/>
      <c r="CD65" s="2"/>
      <c r="CE65" s="2">
        <v>30</v>
      </c>
      <c r="CF65" s="2">
        <v>0</v>
      </c>
      <c r="CG65" s="2">
        <v>0</v>
      </c>
      <c r="CH65" s="2"/>
      <c r="CI65" s="2"/>
      <c r="CJ65" s="2"/>
      <c r="CK65" s="2"/>
      <c r="CL65" s="2"/>
      <c r="CM65" s="2">
        <v>0</v>
      </c>
      <c r="CN65" s="2" t="s">
        <v>3</v>
      </c>
      <c r="CO65" s="2">
        <v>0</v>
      </c>
      <c r="CP65" s="2">
        <f>(P65+Q65+S65)</f>
        <v>2721.57</v>
      </c>
      <c r="CQ65" s="2">
        <f>ROUND((ROUND((AC65*1),2)*BC65),2)</f>
        <v>2721.57</v>
      </c>
      <c r="CR65" s="2">
        <f>(ROUND((ROUND(((ET65)*AV65*1),2)*BB65),2)+ROUND((ROUND(((AE65-(EU65))*AV65*1),2)*BS65),2))</f>
        <v>0</v>
      </c>
      <c r="CS65" s="2">
        <f>ROUND((ROUND((AE65*AV65*1),2)*BS65),2)</f>
        <v>0</v>
      </c>
      <c r="CT65" s="2">
        <f>ROUND((ROUND((AF65*AV65*1),2)*BA65),2)</f>
        <v>0</v>
      </c>
      <c r="CU65" s="2">
        <f>AG65</f>
        <v>0</v>
      </c>
      <c r="CV65" s="2">
        <f>(AH65*AV65)</f>
        <v>0</v>
      </c>
      <c r="CW65" s="2">
        <f>AI65</f>
        <v>0</v>
      </c>
      <c r="CX65" s="2">
        <f>AJ65</f>
        <v>0</v>
      </c>
      <c r="CY65" s="2">
        <f>(((S65+R65)*AT65)/100)</f>
        <v>0</v>
      </c>
      <c r="CZ65" s="2">
        <f>(((S65+R65)*AU65)/100)</f>
        <v>0</v>
      </c>
      <c r="DA65" s="2"/>
      <c r="DB65" s="2"/>
      <c r="DC65" s="2" t="s">
        <v>3</v>
      </c>
      <c r="DD65" s="2" t="s">
        <v>3</v>
      </c>
      <c r="DE65" s="2" t="s">
        <v>3</v>
      </c>
      <c r="DF65" s="2" t="s">
        <v>3</v>
      </c>
      <c r="DG65" s="2" t="s">
        <v>3</v>
      </c>
      <c r="DH65" s="2" t="s">
        <v>3</v>
      </c>
      <c r="DI65" s="2" t="s">
        <v>3</v>
      </c>
      <c r="DJ65" s="2" t="s">
        <v>3</v>
      </c>
      <c r="DK65" s="2" t="s">
        <v>3</v>
      </c>
      <c r="DL65" s="2" t="s">
        <v>3</v>
      </c>
      <c r="DM65" s="2" t="s">
        <v>3</v>
      </c>
      <c r="DN65" s="2">
        <v>0</v>
      </c>
      <c r="DO65" s="2">
        <v>0</v>
      </c>
      <c r="DP65" s="2">
        <v>1</v>
      </c>
      <c r="DQ65" s="2">
        <v>1</v>
      </c>
      <c r="DR65" s="2"/>
      <c r="DS65" s="2"/>
      <c r="DT65" s="2"/>
      <c r="DU65" s="2">
        <v>1010</v>
      </c>
      <c r="DV65" s="2" t="s">
        <v>83</v>
      </c>
      <c r="DW65" s="2" t="s">
        <v>84</v>
      </c>
      <c r="DX65" s="2">
        <v>1</v>
      </c>
      <c r="DY65" s="2"/>
      <c r="DZ65" s="2" t="s">
        <v>3</v>
      </c>
      <c r="EA65" s="2" t="s">
        <v>3</v>
      </c>
      <c r="EB65" s="2" t="s">
        <v>3</v>
      </c>
      <c r="EC65" s="2" t="s">
        <v>3</v>
      </c>
      <c r="ED65" s="2"/>
      <c r="EE65" s="2">
        <v>405818804</v>
      </c>
      <c r="EF65" s="2">
        <v>130</v>
      </c>
      <c r="EG65" s="2" t="s">
        <v>85</v>
      </c>
      <c r="EH65" s="2">
        <v>0</v>
      </c>
      <c r="EI65" s="2" t="s">
        <v>3</v>
      </c>
      <c r="EJ65" s="2">
        <v>3</v>
      </c>
      <c r="EK65" s="2">
        <v>746</v>
      </c>
      <c r="EL65" s="2" t="s">
        <v>86</v>
      </c>
      <c r="EM65" s="2" t="s">
        <v>87</v>
      </c>
      <c r="EN65" s="2"/>
      <c r="EO65" s="2" t="s">
        <v>3</v>
      </c>
      <c r="EP65" s="2"/>
      <c r="EQ65" s="2">
        <v>131072</v>
      </c>
      <c r="ER65" s="2">
        <v>2721.57</v>
      </c>
      <c r="ES65" s="2">
        <v>2721.57</v>
      </c>
      <c r="ET65" s="2">
        <v>0</v>
      </c>
      <c r="EU65" s="2">
        <v>0</v>
      </c>
      <c r="EV65" s="2">
        <v>0</v>
      </c>
      <c r="EW65" s="2">
        <v>0</v>
      </c>
      <c r="EX65" s="2">
        <v>0</v>
      </c>
      <c r="EY65" s="2">
        <v>0</v>
      </c>
      <c r="EZ65" s="2"/>
      <c r="FA65" s="2"/>
      <c r="FB65" s="2"/>
      <c r="FC65" s="2"/>
      <c r="FD65" s="2"/>
      <c r="FE65" s="2"/>
      <c r="FF65" s="2"/>
      <c r="FG65" s="2"/>
      <c r="FH65" s="2"/>
      <c r="FI65" s="2"/>
      <c r="FJ65" s="2"/>
      <c r="FK65" s="2"/>
      <c r="FL65" s="2"/>
      <c r="FM65" s="2"/>
      <c r="FN65" s="2"/>
      <c r="FO65" s="2"/>
      <c r="FP65" s="2"/>
      <c r="FQ65" s="2">
        <v>0</v>
      </c>
      <c r="FR65" s="2">
        <f>P65</f>
        <v>2721.57</v>
      </c>
      <c r="FS65" s="2">
        <v>0</v>
      </c>
      <c r="FT65" s="2"/>
      <c r="FU65" s="2"/>
      <c r="FV65" s="2"/>
      <c r="FW65" s="2"/>
      <c r="FX65" s="2">
        <v>0</v>
      </c>
      <c r="FY65" s="2">
        <v>0</v>
      </c>
      <c r="FZ65" s="2"/>
      <c r="GA65" s="2" t="s">
        <v>88</v>
      </c>
      <c r="GB65" s="2"/>
      <c r="GC65" s="2"/>
      <c r="GD65" s="2">
        <v>1</v>
      </c>
      <c r="GE65" s="2"/>
      <c r="GF65" s="2">
        <v>-757890433</v>
      </c>
      <c r="GG65" s="2">
        <v>2</v>
      </c>
      <c r="GH65" s="2">
        <v>0</v>
      </c>
      <c r="GI65" s="2">
        <v>-2</v>
      </c>
      <c r="GJ65" s="2">
        <v>0</v>
      </c>
      <c r="GK65" s="2">
        <v>0</v>
      </c>
      <c r="GL65" s="2">
        <f>ROUND(IF(AND(BH65=3,BI65=3,FS65&lt;&gt;0),P65,0),2)</f>
        <v>0</v>
      </c>
      <c r="GM65" s="2">
        <f>ROUND(O65+X65+Y65,2)+GX65</f>
        <v>2721.57</v>
      </c>
      <c r="GN65" s="2">
        <f>IF(OR(BI65=0,BI65=1),GM65-GX65,0)</f>
        <v>0</v>
      </c>
      <c r="GO65" s="2">
        <f>IF(BI65=2,GM65-GX65,0)</f>
        <v>0</v>
      </c>
      <c r="GP65" s="2">
        <f>IF(BI65=4,GM65-GX65,0)</f>
        <v>0</v>
      </c>
      <c r="GQ65" s="2"/>
      <c r="GR65" s="2">
        <v>0</v>
      </c>
      <c r="GS65" s="2">
        <v>4</v>
      </c>
      <c r="GT65" s="2">
        <v>0</v>
      </c>
      <c r="GU65" s="2" t="s">
        <v>3</v>
      </c>
      <c r="GV65" s="2">
        <f>ROUND((GT65),6)</f>
        <v>0</v>
      </c>
      <c r="GW65" s="2">
        <v>1</v>
      </c>
      <c r="GX65" s="2">
        <f>ROUND(HC65*I65,2)</f>
        <v>0</v>
      </c>
      <c r="GY65" s="2"/>
      <c r="GZ65" s="2"/>
      <c r="HA65" s="2">
        <v>0</v>
      </c>
      <c r="HB65" s="2">
        <v>0</v>
      </c>
      <c r="HC65" s="2">
        <f>GV65*GW65</f>
        <v>0</v>
      </c>
      <c r="HD65" s="2"/>
      <c r="HE65" s="2" t="s">
        <v>3</v>
      </c>
      <c r="HF65" s="2" t="s">
        <v>3</v>
      </c>
      <c r="HG65" s="2"/>
      <c r="HH65" s="2"/>
      <c r="HI65" s="2"/>
      <c r="HJ65" s="2"/>
      <c r="HK65" s="2"/>
      <c r="HL65" s="2"/>
      <c r="HM65" s="2" t="s">
        <v>3</v>
      </c>
      <c r="HN65" s="2" t="s">
        <v>3</v>
      </c>
      <c r="HO65" s="2" t="s">
        <v>3</v>
      </c>
      <c r="HP65" s="2" t="s">
        <v>3</v>
      </c>
      <c r="HQ65" s="2" t="s">
        <v>3</v>
      </c>
      <c r="HR65" s="2"/>
      <c r="HS65" s="2">
        <v>0</v>
      </c>
      <c r="HT65" s="2"/>
      <c r="HU65" s="2"/>
      <c r="HV65" s="2"/>
      <c r="HW65" s="2"/>
      <c r="HX65" s="2"/>
      <c r="HY65" s="2"/>
      <c r="HZ65" s="2"/>
      <c r="IA65" s="2"/>
      <c r="IB65" s="2"/>
      <c r="IC65" s="2"/>
      <c r="ID65" s="2"/>
      <c r="IE65" s="2"/>
      <c r="IF65" s="2"/>
      <c r="IG65" s="2"/>
      <c r="IH65" s="2"/>
      <c r="II65" s="2"/>
      <c r="IJ65" s="2"/>
      <c r="IK65" s="2">
        <v>0</v>
      </c>
      <c r="IL65" s="2"/>
      <c r="IM65" s="2"/>
      <c r="IN65" s="2"/>
      <c r="IO65" s="2"/>
      <c r="IP65" s="2"/>
      <c r="IQ65" s="2"/>
      <c r="IR65" s="2"/>
      <c r="IS65" s="2"/>
      <c r="IT65" s="2"/>
      <c r="IU65" s="2"/>
    </row>
    <row r="66" spans="1:255" x14ac:dyDescent="0.2">
      <c r="A66">
        <v>17</v>
      </c>
      <c r="B66">
        <v>1</v>
      </c>
      <c r="E66" t="s">
        <v>80</v>
      </c>
      <c r="F66" t="s">
        <v>81</v>
      </c>
      <c r="G66" t="s">
        <v>82</v>
      </c>
      <c r="H66" t="s">
        <v>83</v>
      </c>
      <c r="I66">
        <f>ROUND(ROUND(1,5),9)</f>
        <v>1</v>
      </c>
      <c r="J66">
        <v>0</v>
      </c>
      <c r="K66">
        <f>ROUND(ROUND(1,5),9)</f>
        <v>1</v>
      </c>
      <c r="O66">
        <f>ROUND(CP66,2)</f>
        <v>20847.25</v>
      </c>
      <c r="P66">
        <f>ROUND((ROUND((AC66*I66),2)*BC66),2)</f>
        <v>20847.25</v>
      </c>
      <c r="Q66">
        <f>(ROUND((ROUND(((ET66)*AV66*I66),2)*BB66),2)+ROUND((ROUND(((AE66-(EU66))*AV66*I66),2)*BS66),2))</f>
        <v>0</v>
      </c>
      <c r="R66">
        <f>ROUND((ROUND((AE66*AV66*I66),2)*BS66),2)</f>
        <v>0</v>
      </c>
      <c r="S66">
        <f>ROUND((ROUND((AF66*AV66*I66),2)*BA66),2)</f>
        <v>0</v>
      </c>
      <c r="T66">
        <f>ROUND(CU66*I66,2)</f>
        <v>0</v>
      </c>
      <c r="U66">
        <f>CV66*I66</f>
        <v>0</v>
      </c>
      <c r="V66">
        <f>CW66*I66</f>
        <v>0</v>
      </c>
      <c r="W66">
        <f>ROUND(CX66*I66,2)</f>
        <v>0</v>
      </c>
      <c r="X66">
        <f>ROUND(CY66,2)</f>
        <v>0</v>
      </c>
      <c r="Y66">
        <f>ROUND(CZ66,2)</f>
        <v>0</v>
      </c>
      <c r="AA66">
        <v>432491603</v>
      </c>
      <c r="AB66">
        <f>ROUND((AC66+AD66+AF66),6)</f>
        <v>2753.93</v>
      </c>
      <c r="AC66">
        <f>ROUND((ES66),6)</f>
        <v>2753.93</v>
      </c>
      <c r="AD66">
        <f>ROUND((((ET66)-(EU66))+AE66),6)</f>
        <v>0</v>
      </c>
      <c r="AE66">
        <f>ROUND((EU66),6)</f>
        <v>0</v>
      </c>
      <c r="AF66">
        <f>ROUND((EV66),6)</f>
        <v>0</v>
      </c>
      <c r="AG66">
        <f>ROUND((AP66),6)</f>
        <v>0</v>
      </c>
      <c r="AH66">
        <f>(EW66)</f>
        <v>0</v>
      </c>
      <c r="AI66">
        <f>(EX66)</f>
        <v>0</v>
      </c>
      <c r="AJ66">
        <f>(AS66)</f>
        <v>0</v>
      </c>
      <c r="AK66">
        <v>2753.9300000000003</v>
      </c>
      <c r="AL66">
        <v>2753.9300000000003</v>
      </c>
      <c r="AM66">
        <v>0</v>
      </c>
      <c r="AN66">
        <v>0</v>
      </c>
      <c r="AO66">
        <v>0</v>
      </c>
      <c r="AP66">
        <v>0</v>
      </c>
      <c r="AQ66">
        <v>0</v>
      </c>
      <c r="AR66">
        <v>0</v>
      </c>
      <c r="AS66">
        <v>0</v>
      </c>
      <c r="AT66">
        <v>0</v>
      </c>
      <c r="AU66">
        <v>0</v>
      </c>
      <c r="AV66">
        <v>1</v>
      </c>
      <c r="AW66">
        <v>1</v>
      </c>
      <c r="AZ66">
        <v>1</v>
      </c>
      <c r="BA66">
        <v>1</v>
      </c>
      <c r="BB66">
        <v>1</v>
      </c>
      <c r="BC66">
        <v>7.57</v>
      </c>
      <c r="BD66" t="s">
        <v>3</v>
      </c>
      <c r="BE66" t="s">
        <v>3</v>
      </c>
      <c r="BF66" t="s">
        <v>3</v>
      </c>
      <c r="BG66" t="s">
        <v>3</v>
      </c>
      <c r="BH66">
        <v>3</v>
      </c>
      <c r="BI66">
        <v>3</v>
      </c>
      <c r="BJ66" t="s">
        <v>3</v>
      </c>
      <c r="BM66">
        <v>746</v>
      </c>
      <c r="BN66">
        <v>0</v>
      </c>
      <c r="BO66" t="s">
        <v>3</v>
      </c>
      <c r="BP66">
        <v>0</v>
      </c>
      <c r="BQ66">
        <v>130</v>
      </c>
      <c r="BR66">
        <v>0</v>
      </c>
      <c r="BS66">
        <v>1</v>
      </c>
      <c r="BT66">
        <v>1</v>
      </c>
      <c r="BU66">
        <v>1</v>
      </c>
      <c r="BV66">
        <v>1</v>
      </c>
      <c r="BW66">
        <v>1</v>
      </c>
      <c r="BX66">
        <v>1</v>
      </c>
      <c r="BY66" t="s">
        <v>3</v>
      </c>
      <c r="BZ66">
        <v>0</v>
      </c>
      <c r="CA66">
        <v>0</v>
      </c>
      <c r="CB66" t="s">
        <v>3</v>
      </c>
      <c r="CE66">
        <v>30</v>
      </c>
      <c r="CF66">
        <v>0</v>
      </c>
      <c r="CG66">
        <v>0</v>
      </c>
      <c r="CM66">
        <v>0</v>
      </c>
      <c r="CN66" t="s">
        <v>3</v>
      </c>
      <c r="CO66">
        <v>0</v>
      </c>
      <c r="CP66">
        <f>(P66+Q66+S66)</f>
        <v>20847.25</v>
      </c>
      <c r="CQ66">
        <f>ROUND((ROUND((AC66*1),2)*BC66),2)</f>
        <v>20847.25</v>
      </c>
      <c r="CR66">
        <f>(ROUND((ROUND(((ET66)*AV66*1),2)*BB66),2)+ROUND((ROUND(((AE66-(EU66))*AV66*1),2)*BS66),2))</f>
        <v>0</v>
      </c>
      <c r="CS66">
        <f>ROUND((ROUND((AE66*AV66*1),2)*BS66),2)</f>
        <v>0</v>
      </c>
      <c r="CT66">
        <f>ROUND((ROUND((AF66*AV66*1),2)*BA66),2)</f>
        <v>0</v>
      </c>
      <c r="CU66">
        <f>AG66</f>
        <v>0</v>
      </c>
      <c r="CV66">
        <f>(AH66*AV66)</f>
        <v>0</v>
      </c>
      <c r="CW66">
        <f>AI66</f>
        <v>0</v>
      </c>
      <c r="CX66">
        <f>AJ66</f>
        <v>0</v>
      </c>
      <c r="CY66">
        <f>(((S66+R66)*AT66)/100)</f>
        <v>0</v>
      </c>
      <c r="CZ66">
        <f>(((S66+R66)*AU66)/100)</f>
        <v>0</v>
      </c>
      <c r="DC66" t="s">
        <v>3</v>
      </c>
      <c r="DD66" t="s">
        <v>3</v>
      </c>
      <c r="DE66" t="s">
        <v>3</v>
      </c>
      <c r="DF66" t="s">
        <v>3</v>
      </c>
      <c r="DG66" t="s">
        <v>3</v>
      </c>
      <c r="DH66" t="s">
        <v>3</v>
      </c>
      <c r="DI66" t="s">
        <v>3</v>
      </c>
      <c r="DJ66" t="s">
        <v>3</v>
      </c>
      <c r="DK66" t="s">
        <v>3</v>
      </c>
      <c r="DL66" t="s">
        <v>3</v>
      </c>
      <c r="DM66" t="s">
        <v>3</v>
      </c>
      <c r="DN66">
        <v>0</v>
      </c>
      <c r="DO66">
        <v>0</v>
      </c>
      <c r="DP66">
        <v>1</v>
      </c>
      <c r="DQ66">
        <v>1</v>
      </c>
      <c r="DU66">
        <v>1010</v>
      </c>
      <c r="DV66" t="s">
        <v>83</v>
      </c>
      <c r="DW66" t="s">
        <v>84</v>
      </c>
      <c r="DX66">
        <v>1</v>
      </c>
      <c r="DZ66" t="s">
        <v>3</v>
      </c>
      <c r="EA66" t="s">
        <v>3</v>
      </c>
      <c r="EB66" t="s">
        <v>3</v>
      </c>
      <c r="EC66" t="s">
        <v>3</v>
      </c>
      <c r="EE66">
        <v>405818804</v>
      </c>
      <c r="EF66">
        <v>130</v>
      </c>
      <c r="EG66" t="s">
        <v>85</v>
      </c>
      <c r="EH66">
        <v>0</v>
      </c>
      <c r="EI66" t="s">
        <v>3</v>
      </c>
      <c r="EJ66">
        <v>3</v>
      </c>
      <c r="EK66">
        <v>746</v>
      </c>
      <c r="EL66" t="s">
        <v>86</v>
      </c>
      <c r="EM66" t="s">
        <v>87</v>
      </c>
      <c r="EO66" t="s">
        <v>3</v>
      </c>
      <c r="EQ66">
        <v>131072</v>
      </c>
      <c r="ER66">
        <v>2721.5699999999997</v>
      </c>
      <c r="ES66">
        <v>2753.9300000000003</v>
      </c>
      <c r="ET66">
        <v>0</v>
      </c>
      <c r="EU66">
        <v>0</v>
      </c>
      <c r="EV66">
        <v>0</v>
      </c>
      <c r="EW66">
        <v>0</v>
      </c>
      <c r="EX66">
        <v>0</v>
      </c>
      <c r="EY66">
        <v>0</v>
      </c>
      <c r="EZ66">
        <v>5</v>
      </c>
      <c r="FC66">
        <v>0</v>
      </c>
      <c r="FD66">
        <v>18</v>
      </c>
      <c r="FF66">
        <v>20000</v>
      </c>
      <c r="FQ66">
        <v>0</v>
      </c>
      <c r="FR66">
        <f>P66</f>
        <v>20847.25</v>
      </c>
      <c r="FS66">
        <v>0</v>
      </c>
      <c r="FX66">
        <v>0</v>
      </c>
      <c r="FY66">
        <v>0</v>
      </c>
      <c r="GA66" t="s">
        <v>89</v>
      </c>
      <c r="GD66">
        <v>1</v>
      </c>
      <c r="GF66">
        <v>-757890433</v>
      </c>
      <c r="GG66">
        <v>2</v>
      </c>
      <c r="GH66">
        <v>3</v>
      </c>
      <c r="GI66">
        <v>5</v>
      </c>
      <c r="GJ66">
        <v>0</v>
      </c>
      <c r="GK66">
        <v>0</v>
      </c>
      <c r="GL66">
        <f>ROUND(IF(AND(BH66=3,BI66=3,FS66&lt;&gt;0),P66,0),2)</f>
        <v>0</v>
      </c>
      <c r="GM66">
        <f>ROUND(O66+X66+Y66,2)+GX66</f>
        <v>20847.25</v>
      </c>
      <c r="GN66">
        <f>IF(OR(BI66=0,BI66=1),GM66-GX66,0)</f>
        <v>0</v>
      </c>
      <c r="GO66">
        <f>IF(BI66=2,GM66-GX66,0)</f>
        <v>0</v>
      </c>
      <c r="GP66">
        <f>IF(BI66=4,GM66-GX66,0)</f>
        <v>0</v>
      </c>
      <c r="GR66">
        <v>1</v>
      </c>
      <c r="GS66">
        <v>1</v>
      </c>
      <c r="GT66">
        <v>0</v>
      </c>
      <c r="GU66" t="s">
        <v>3</v>
      </c>
      <c r="GV66">
        <f>ROUND((GT66),6)</f>
        <v>0</v>
      </c>
      <c r="GW66">
        <v>1</v>
      </c>
      <c r="GX66">
        <f>ROUND(HC66*I66,2)</f>
        <v>0</v>
      </c>
      <c r="HA66">
        <v>0</v>
      </c>
      <c r="HB66">
        <v>0</v>
      </c>
      <c r="HC66">
        <f>GV66*GW66</f>
        <v>0</v>
      </c>
      <c r="HE66" t="s">
        <v>90</v>
      </c>
      <c r="HF66" t="s">
        <v>91</v>
      </c>
      <c r="HM66" t="s">
        <v>3</v>
      </c>
      <c r="HN66" t="s">
        <v>3</v>
      </c>
      <c r="HO66" t="s">
        <v>3</v>
      </c>
      <c r="HP66" t="s">
        <v>3</v>
      </c>
      <c r="HQ66" t="s">
        <v>3</v>
      </c>
      <c r="HS66">
        <v>0</v>
      </c>
      <c r="IK66">
        <v>0</v>
      </c>
    </row>
    <row r="68" spans="1:255" x14ac:dyDescent="0.2">
      <c r="A68" s="3">
        <v>51</v>
      </c>
      <c r="B68" s="3">
        <f>B61</f>
        <v>1</v>
      </c>
      <c r="C68" s="3">
        <f>A61</f>
        <v>4</v>
      </c>
      <c r="D68" s="3">
        <f>ROW(A61)</f>
        <v>61</v>
      </c>
      <c r="E68" s="3"/>
      <c r="F68" s="3" t="str">
        <f>IF(F61&lt;&gt;"",F61,"")</f>
        <v>Новый раздел</v>
      </c>
      <c r="G68" s="3" t="str">
        <f>IF(G61&lt;&gt;"",G61,"")</f>
        <v>Оборудование</v>
      </c>
      <c r="H68" s="3">
        <v>0</v>
      </c>
      <c r="I68" s="3"/>
      <c r="J68" s="3"/>
      <c r="K68" s="3"/>
      <c r="L68" s="3"/>
      <c r="M68" s="3"/>
      <c r="N68" s="3"/>
      <c r="O68" s="3">
        <f t="shared" ref="O68:T68" si="32">ROUND(AB68,2)</f>
        <v>2721.57</v>
      </c>
      <c r="P68" s="3">
        <f t="shared" si="32"/>
        <v>2721.57</v>
      </c>
      <c r="Q68" s="3">
        <f t="shared" si="32"/>
        <v>0</v>
      </c>
      <c r="R68" s="3">
        <f t="shared" si="32"/>
        <v>0</v>
      </c>
      <c r="S68" s="3">
        <f t="shared" si="32"/>
        <v>0</v>
      </c>
      <c r="T68" s="3">
        <f t="shared" si="32"/>
        <v>0</v>
      </c>
      <c r="U68" s="3">
        <f>AH68</f>
        <v>0</v>
      </c>
      <c r="V68" s="3">
        <f>AI68</f>
        <v>0</v>
      </c>
      <c r="W68" s="3">
        <f>ROUND(AJ68,2)</f>
        <v>0</v>
      </c>
      <c r="X68" s="3">
        <f>ROUND(AK68,2)</f>
        <v>0</v>
      </c>
      <c r="Y68" s="3">
        <f>ROUND(AL68,2)</f>
        <v>0</v>
      </c>
      <c r="Z68" s="3"/>
      <c r="AA68" s="3"/>
      <c r="AB68" s="3">
        <f>ROUND(SUMIF(AA65:AA66,"=432491605",O65:O66),2)</f>
        <v>2721.57</v>
      </c>
      <c r="AC68" s="3">
        <f>ROUND(SUMIF(AA65:AA66,"=432491605",P65:P66),2)</f>
        <v>2721.57</v>
      </c>
      <c r="AD68" s="3">
        <f>ROUND(SUMIF(AA65:AA66,"=432491605",Q65:Q66),2)</f>
        <v>0</v>
      </c>
      <c r="AE68" s="3">
        <f>ROUND(SUMIF(AA65:AA66,"=432491605",R65:R66),2)</f>
        <v>0</v>
      </c>
      <c r="AF68" s="3">
        <f>ROUND(SUMIF(AA65:AA66,"=432491605",S65:S66),2)</f>
        <v>0</v>
      </c>
      <c r="AG68" s="3">
        <f>ROUND(SUMIF(AA65:AA66,"=432491605",T65:T66),2)</f>
        <v>0</v>
      </c>
      <c r="AH68" s="3">
        <f>SUMIF(AA65:AA66,"=432491605",U65:U66)</f>
        <v>0</v>
      </c>
      <c r="AI68" s="3">
        <f>SUMIF(AA65:AA66,"=432491605",V65:V66)</f>
        <v>0</v>
      </c>
      <c r="AJ68" s="3">
        <f>ROUND(SUMIF(AA65:AA66,"=432491605",W65:W66),2)</f>
        <v>0</v>
      </c>
      <c r="AK68" s="3">
        <f>ROUND(SUMIF(AA65:AA66,"=432491605",X65:X66),2)</f>
        <v>0</v>
      </c>
      <c r="AL68" s="3">
        <f>ROUND(SUMIF(AA65:AA66,"=432491605",Y65:Y66),2)</f>
        <v>0</v>
      </c>
      <c r="AM68" s="3"/>
      <c r="AN68" s="3"/>
      <c r="AO68" s="3">
        <f t="shared" ref="AO68:BD68" si="33">ROUND(BX68,2)</f>
        <v>0</v>
      </c>
      <c r="AP68" s="3">
        <f t="shared" si="33"/>
        <v>2721.57</v>
      </c>
      <c r="AQ68" s="3">
        <f t="shared" si="33"/>
        <v>0</v>
      </c>
      <c r="AR68" s="3">
        <f t="shared" si="33"/>
        <v>2721.57</v>
      </c>
      <c r="AS68" s="3">
        <f t="shared" si="33"/>
        <v>0</v>
      </c>
      <c r="AT68" s="3">
        <f t="shared" si="33"/>
        <v>0</v>
      </c>
      <c r="AU68" s="3">
        <f t="shared" si="33"/>
        <v>0</v>
      </c>
      <c r="AV68" s="3">
        <f t="shared" si="33"/>
        <v>2721.57</v>
      </c>
      <c r="AW68" s="3">
        <f t="shared" si="33"/>
        <v>0</v>
      </c>
      <c r="AX68" s="3">
        <f t="shared" si="33"/>
        <v>0</v>
      </c>
      <c r="AY68" s="3">
        <f t="shared" si="33"/>
        <v>0</v>
      </c>
      <c r="AZ68" s="3">
        <f t="shared" si="33"/>
        <v>2721.57</v>
      </c>
      <c r="BA68" s="3">
        <f t="shared" si="33"/>
        <v>0</v>
      </c>
      <c r="BB68" s="3">
        <f t="shared" si="33"/>
        <v>0</v>
      </c>
      <c r="BC68" s="3">
        <f t="shared" si="33"/>
        <v>0</v>
      </c>
      <c r="BD68" s="3">
        <f t="shared" si="33"/>
        <v>0</v>
      </c>
      <c r="BE68" s="3"/>
      <c r="BF68" s="3"/>
      <c r="BG68" s="3"/>
      <c r="BH68" s="3"/>
      <c r="BI68" s="3"/>
      <c r="BJ68" s="3"/>
      <c r="BK68" s="3"/>
      <c r="BL68" s="3"/>
      <c r="BM68" s="3"/>
      <c r="BN68" s="3"/>
      <c r="BO68" s="3"/>
      <c r="BP68" s="3"/>
      <c r="BQ68" s="3"/>
      <c r="BR68" s="3"/>
      <c r="BS68" s="3"/>
      <c r="BT68" s="3"/>
      <c r="BU68" s="3"/>
      <c r="BV68" s="3"/>
      <c r="BW68" s="3"/>
      <c r="BX68" s="3">
        <f>ROUND(SUMIF(AA65:AA66,"=432491605",FQ65:FQ66),2)</f>
        <v>0</v>
      </c>
      <c r="BY68" s="3">
        <f>ROUND(SUMIF(AA65:AA66,"=432491605",FR65:FR66),2)</f>
        <v>2721.57</v>
      </c>
      <c r="BZ68" s="3">
        <f>ROUND(SUMIF(AA65:AA66,"=432491605",GL65:GL66),2)</f>
        <v>0</v>
      </c>
      <c r="CA68" s="3">
        <f>ROUND(SUMIF(AA65:AA66,"=432491605",GM65:GM66),2)</f>
        <v>2721.57</v>
      </c>
      <c r="CB68" s="3">
        <f>ROUND(SUMIF(AA65:AA66,"=432491605",GN65:GN66),2)</f>
        <v>0</v>
      </c>
      <c r="CC68" s="3">
        <f>ROUND(SUMIF(AA65:AA66,"=432491605",GO65:GO66),2)</f>
        <v>0</v>
      </c>
      <c r="CD68" s="3">
        <f>ROUND(SUMIF(AA65:AA66,"=432491605",GP65:GP66),2)</f>
        <v>0</v>
      </c>
      <c r="CE68" s="3">
        <f>AC68-BX68</f>
        <v>2721.57</v>
      </c>
      <c r="CF68" s="3">
        <f>AC68-BY68</f>
        <v>0</v>
      </c>
      <c r="CG68" s="3">
        <f>BX68-BZ68</f>
        <v>0</v>
      </c>
      <c r="CH68" s="3">
        <f>AC68-BX68-BY68+BZ68</f>
        <v>0</v>
      </c>
      <c r="CI68" s="3">
        <f>BY68-BZ68</f>
        <v>2721.57</v>
      </c>
      <c r="CJ68" s="3">
        <f>ROUND(SUMIF(AA65:AA66,"=432491605",GX65:GX66),2)</f>
        <v>0</v>
      </c>
      <c r="CK68" s="3">
        <f>ROUND(SUMIF(AA65:AA66,"=432491605",GY65:GY66),2)</f>
        <v>0</v>
      </c>
      <c r="CL68" s="3">
        <f>ROUND(SUMIF(AA65:AA66,"=432491605",GZ65:GZ66),2)</f>
        <v>0</v>
      </c>
      <c r="CM68" s="3">
        <f>ROUND(SUMIF(AA65:AA66,"=432491605",HD65:HD66),2)</f>
        <v>0</v>
      </c>
      <c r="CN68" s="3"/>
      <c r="CO68" s="3"/>
      <c r="CP68" s="3"/>
      <c r="CQ68" s="3"/>
      <c r="CR68" s="3"/>
      <c r="CS68" s="3"/>
      <c r="CT68" s="3"/>
      <c r="CU68" s="3"/>
      <c r="CV68" s="3"/>
      <c r="CW68" s="3"/>
      <c r="CX68" s="3"/>
      <c r="CY68" s="3"/>
      <c r="CZ68" s="3"/>
      <c r="DA68" s="3"/>
      <c r="DB68" s="3"/>
      <c r="DC68" s="3"/>
      <c r="DD68" s="3"/>
      <c r="DE68" s="3"/>
      <c r="DF68" s="3"/>
      <c r="DG68" s="4">
        <f t="shared" ref="DG68:DL68" si="34">ROUND(DT68,2)</f>
        <v>20847.25</v>
      </c>
      <c r="DH68" s="4">
        <f t="shared" si="34"/>
        <v>20847.25</v>
      </c>
      <c r="DI68" s="4">
        <f t="shared" si="34"/>
        <v>0</v>
      </c>
      <c r="DJ68" s="4">
        <f t="shared" si="34"/>
        <v>0</v>
      </c>
      <c r="DK68" s="4">
        <f t="shared" si="34"/>
        <v>0</v>
      </c>
      <c r="DL68" s="4">
        <f t="shared" si="34"/>
        <v>0</v>
      </c>
      <c r="DM68" s="4">
        <f>DZ68</f>
        <v>0</v>
      </c>
      <c r="DN68" s="4">
        <f>EA68</f>
        <v>0</v>
      </c>
      <c r="DO68" s="4">
        <f>ROUND(EB68,2)</f>
        <v>0</v>
      </c>
      <c r="DP68" s="4">
        <f>ROUND(EC68,2)</f>
        <v>0</v>
      </c>
      <c r="DQ68" s="4">
        <f>ROUND(ED68,2)</f>
        <v>0</v>
      </c>
      <c r="DR68" s="4"/>
      <c r="DS68" s="4"/>
      <c r="DT68" s="4">
        <f>ROUND(SUMIF(AA65:AA66,"=432491603",O65:O66),2)</f>
        <v>20847.25</v>
      </c>
      <c r="DU68" s="4">
        <f>ROUND(SUMIF(AA65:AA66,"=432491603",P65:P66),2)</f>
        <v>20847.25</v>
      </c>
      <c r="DV68" s="4">
        <f>ROUND(SUMIF(AA65:AA66,"=432491603",Q65:Q66),2)</f>
        <v>0</v>
      </c>
      <c r="DW68" s="4">
        <f>ROUND(SUMIF(AA65:AA66,"=432491603",R65:R66),2)</f>
        <v>0</v>
      </c>
      <c r="DX68" s="4">
        <f>ROUND(SUMIF(AA65:AA66,"=432491603",S65:S66),2)</f>
        <v>0</v>
      </c>
      <c r="DY68" s="4">
        <f>ROUND(SUMIF(AA65:AA66,"=432491603",T65:T66),2)</f>
        <v>0</v>
      </c>
      <c r="DZ68" s="4">
        <f>SUMIF(AA65:AA66,"=432491603",U65:U66)</f>
        <v>0</v>
      </c>
      <c r="EA68" s="4">
        <f>SUMIF(AA65:AA66,"=432491603",V65:V66)</f>
        <v>0</v>
      </c>
      <c r="EB68" s="4">
        <f>ROUND(SUMIF(AA65:AA66,"=432491603",W65:W66),2)</f>
        <v>0</v>
      </c>
      <c r="EC68" s="4">
        <f>ROUND(SUMIF(AA65:AA66,"=432491603",X65:X66),2)</f>
        <v>0</v>
      </c>
      <c r="ED68" s="4">
        <f>ROUND(SUMIF(AA65:AA66,"=432491603",Y65:Y66),2)</f>
        <v>0</v>
      </c>
      <c r="EE68" s="4"/>
      <c r="EF68" s="4"/>
      <c r="EG68" s="4">
        <f t="shared" ref="EG68:EV68" si="35">ROUND(FP68,2)</f>
        <v>0</v>
      </c>
      <c r="EH68" s="4">
        <f t="shared" si="35"/>
        <v>20847.25</v>
      </c>
      <c r="EI68" s="4">
        <f t="shared" si="35"/>
        <v>0</v>
      </c>
      <c r="EJ68" s="4">
        <f t="shared" si="35"/>
        <v>20847.25</v>
      </c>
      <c r="EK68" s="4">
        <f t="shared" si="35"/>
        <v>0</v>
      </c>
      <c r="EL68" s="4">
        <f t="shared" si="35"/>
        <v>0</v>
      </c>
      <c r="EM68" s="4">
        <f t="shared" si="35"/>
        <v>0</v>
      </c>
      <c r="EN68" s="4">
        <f t="shared" si="35"/>
        <v>20847.25</v>
      </c>
      <c r="EO68" s="4">
        <f t="shared" si="35"/>
        <v>0</v>
      </c>
      <c r="EP68" s="4">
        <f t="shared" si="35"/>
        <v>0</v>
      </c>
      <c r="EQ68" s="4">
        <f t="shared" si="35"/>
        <v>0</v>
      </c>
      <c r="ER68" s="4">
        <f t="shared" si="35"/>
        <v>20847.25</v>
      </c>
      <c r="ES68" s="4">
        <f t="shared" si="35"/>
        <v>0</v>
      </c>
      <c r="ET68" s="4">
        <f t="shared" si="35"/>
        <v>0</v>
      </c>
      <c r="EU68" s="4">
        <f t="shared" si="35"/>
        <v>0</v>
      </c>
      <c r="EV68" s="4">
        <f t="shared" si="35"/>
        <v>0</v>
      </c>
      <c r="EW68" s="4"/>
      <c r="EX68" s="4"/>
      <c r="EY68" s="4"/>
      <c r="EZ68" s="4"/>
      <c r="FA68" s="4"/>
      <c r="FB68" s="4"/>
      <c r="FC68" s="4"/>
      <c r="FD68" s="4"/>
      <c r="FE68" s="4"/>
      <c r="FF68" s="4"/>
      <c r="FG68" s="4"/>
      <c r="FH68" s="4"/>
      <c r="FI68" s="4"/>
      <c r="FJ68" s="4"/>
      <c r="FK68" s="4"/>
      <c r="FL68" s="4"/>
      <c r="FM68" s="4"/>
      <c r="FN68" s="4"/>
      <c r="FO68" s="4"/>
      <c r="FP68" s="4">
        <f>ROUND(SUMIF(AA65:AA66,"=432491603",FQ65:FQ66),2)</f>
        <v>0</v>
      </c>
      <c r="FQ68" s="4">
        <f>ROUND(SUMIF(AA65:AA66,"=432491603",FR65:FR66),2)</f>
        <v>20847.25</v>
      </c>
      <c r="FR68" s="4">
        <f>ROUND(SUMIF(AA65:AA66,"=432491603",GL65:GL66),2)</f>
        <v>0</v>
      </c>
      <c r="FS68" s="4">
        <f>ROUND(SUMIF(AA65:AA66,"=432491603",GM65:GM66),2)</f>
        <v>20847.25</v>
      </c>
      <c r="FT68" s="4">
        <f>ROUND(SUMIF(AA65:AA66,"=432491603",GN65:GN66),2)</f>
        <v>0</v>
      </c>
      <c r="FU68" s="4">
        <f>ROUND(SUMIF(AA65:AA66,"=432491603",GO65:GO66),2)</f>
        <v>0</v>
      </c>
      <c r="FV68" s="4">
        <f>ROUND(SUMIF(AA65:AA66,"=432491603",GP65:GP66),2)</f>
        <v>0</v>
      </c>
      <c r="FW68" s="4">
        <f>DU68-FP68</f>
        <v>20847.25</v>
      </c>
      <c r="FX68" s="4">
        <f>DU68-FQ68</f>
        <v>0</v>
      </c>
      <c r="FY68" s="4">
        <f>FP68-FR68</f>
        <v>0</v>
      </c>
      <c r="FZ68" s="4">
        <f>DU68-FP68-FQ68+FR68</f>
        <v>0</v>
      </c>
      <c r="GA68" s="4">
        <f>FQ68-FR68</f>
        <v>20847.25</v>
      </c>
      <c r="GB68" s="4">
        <f>ROUND(SUMIF(AA65:AA66,"=432491603",GX65:GX66),2)</f>
        <v>0</v>
      </c>
      <c r="GC68" s="4">
        <f>ROUND(SUMIF(AA65:AA66,"=432491603",GY65:GY66),2)</f>
        <v>0</v>
      </c>
      <c r="GD68" s="4">
        <f>ROUND(SUMIF(AA65:AA66,"=432491603",GZ65:GZ66),2)</f>
        <v>0</v>
      </c>
      <c r="GE68" s="4">
        <f>ROUND(SUMIF(AA65:AA66,"=432491603",HD65:HD66),2)</f>
        <v>0</v>
      </c>
      <c r="GF68" s="4"/>
      <c r="GG68" s="4"/>
      <c r="GH68" s="4"/>
      <c r="GI68" s="4"/>
      <c r="GJ68" s="4"/>
      <c r="GK68" s="4"/>
      <c r="GL68" s="4"/>
      <c r="GM68" s="4"/>
      <c r="GN68" s="4"/>
      <c r="GO68" s="4"/>
      <c r="GP68" s="4"/>
      <c r="GQ68" s="4"/>
      <c r="GR68" s="4"/>
      <c r="GS68" s="4"/>
      <c r="GT68" s="4"/>
      <c r="GU68" s="4"/>
      <c r="GV68" s="4"/>
      <c r="GW68" s="4"/>
      <c r="GX68" s="4">
        <v>0</v>
      </c>
    </row>
    <row r="70" spans="1:255" x14ac:dyDescent="0.2">
      <c r="A70" s="5">
        <v>50</v>
      </c>
      <c r="B70" s="5">
        <v>0</v>
      </c>
      <c r="C70" s="5">
        <v>0</v>
      </c>
      <c r="D70" s="5">
        <v>1</v>
      </c>
      <c r="E70" s="5">
        <v>201</v>
      </c>
      <c r="F70" s="5">
        <f>ROUND(Source!O68,O70)</f>
        <v>2721.57</v>
      </c>
      <c r="G70" s="5" t="s">
        <v>24</v>
      </c>
      <c r="H70" s="5" t="s">
        <v>25</v>
      </c>
      <c r="I70" s="5"/>
      <c r="J70" s="5"/>
      <c r="K70" s="5">
        <v>201</v>
      </c>
      <c r="L70" s="5">
        <v>1</v>
      </c>
      <c r="M70" s="5">
        <v>3</v>
      </c>
      <c r="N70" s="5" t="s">
        <v>3</v>
      </c>
      <c r="O70" s="5">
        <v>2</v>
      </c>
      <c r="P70" s="5">
        <f>ROUND(Source!DG68,O70)</f>
        <v>20847.25</v>
      </c>
      <c r="Q70" s="5"/>
      <c r="R70" s="5"/>
      <c r="S70" s="5"/>
      <c r="T70" s="5"/>
      <c r="U70" s="5"/>
      <c r="V70" s="5"/>
      <c r="W70" s="5">
        <v>2721.57</v>
      </c>
      <c r="X70" s="5">
        <v>1</v>
      </c>
      <c r="Y70" s="5">
        <v>2721.57</v>
      </c>
      <c r="Z70" s="5">
        <v>20847.25</v>
      </c>
      <c r="AA70" s="5">
        <v>1</v>
      </c>
      <c r="AB70" s="5">
        <v>20847.25</v>
      </c>
    </row>
    <row r="71" spans="1:255" x14ac:dyDescent="0.2">
      <c r="A71" s="5">
        <v>50</v>
      </c>
      <c r="B71" s="5">
        <v>0</v>
      </c>
      <c r="C71" s="5">
        <v>0</v>
      </c>
      <c r="D71" s="5">
        <v>1</v>
      </c>
      <c r="E71" s="5">
        <v>202</v>
      </c>
      <c r="F71" s="5">
        <f>ROUND(Source!P68,O71)</f>
        <v>2721.57</v>
      </c>
      <c r="G71" s="5" t="s">
        <v>26</v>
      </c>
      <c r="H71" s="5" t="s">
        <v>27</v>
      </c>
      <c r="I71" s="5"/>
      <c r="J71" s="5"/>
      <c r="K71" s="5">
        <v>202</v>
      </c>
      <c r="L71" s="5">
        <v>2</v>
      </c>
      <c r="M71" s="5">
        <v>3</v>
      </c>
      <c r="N71" s="5" t="s">
        <v>3</v>
      </c>
      <c r="O71" s="5">
        <v>2</v>
      </c>
      <c r="P71" s="5">
        <f>ROUND(Source!DH68,O71)</f>
        <v>20847.25</v>
      </c>
      <c r="Q71" s="5"/>
      <c r="R71" s="5"/>
      <c r="S71" s="5"/>
      <c r="T71" s="5"/>
      <c r="U71" s="5"/>
      <c r="V71" s="5"/>
      <c r="W71" s="5">
        <v>2721.57</v>
      </c>
      <c r="X71" s="5">
        <v>1</v>
      </c>
      <c r="Y71" s="5">
        <v>2721.57</v>
      </c>
      <c r="Z71" s="5">
        <v>20847.25</v>
      </c>
      <c r="AA71" s="5">
        <v>1</v>
      </c>
      <c r="AB71" s="5">
        <v>20847.25</v>
      </c>
    </row>
    <row r="72" spans="1:255" x14ac:dyDescent="0.2">
      <c r="A72" s="5">
        <v>50</v>
      </c>
      <c r="B72" s="5">
        <v>0</v>
      </c>
      <c r="C72" s="5">
        <v>0</v>
      </c>
      <c r="D72" s="5">
        <v>1</v>
      </c>
      <c r="E72" s="5">
        <v>222</v>
      </c>
      <c r="F72" s="5">
        <f>ROUND(Source!AO68,O72)</f>
        <v>0</v>
      </c>
      <c r="G72" s="5" t="s">
        <v>28</v>
      </c>
      <c r="H72" s="5" t="s">
        <v>29</v>
      </c>
      <c r="I72" s="5"/>
      <c r="J72" s="5"/>
      <c r="K72" s="5">
        <v>222</v>
      </c>
      <c r="L72" s="5">
        <v>3</v>
      </c>
      <c r="M72" s="5">
        <v>3</v>
      </c>
      <c r="N72" s="5" t="s">
        <v>3</v>
      </c>
      <c r="O72" s="5">
        <v>2</v>
      </c>
      <c r="P72" s="5">
        <f>ROUND(Source!EG68,O72)</f>
        <v>0</v>
      </c>
      <c r="Q72" s="5"/>
      <c r="R72" s="5"/>
      <c r="S72" s="5"/>
      <c r="T72" s="5"/>
      <c r="U72" s="5"/>
      <c r="V72" s="5"/>
      <c r="W72" s="5">
        <v>0</v>
      </c>
      <c r="X72" s="5">
        <v>1</v>
      </c>
      <c r="Y72" s="5">
        <v>0</v>
      </c>
      <c r="Z72" s="5">
        <v>0</v>
      </c>
      <c r="AA72" s="5">
        <v>1</v>
      </c>
      <c r="AB72" s="5">
        <v>0</v>
      </c>
    </row>
    <row r="73" spans="1:255" x14ac:dyDescent="0.2">
      <c r="A73" s="5">
        <v>50</v>
      </c>
      <c r="B73" s="5">
        <v>0</v>
      </c>
      <c r="C73" s="5">
        <v>0</v>
      </c>
      <c r="D73" s="5">
        <v>1</v>
      </c>
      <c r="E73" s="5">
        <v>225</v>
      </c>
      <c r="F73" s="5">
        <f>ROUND(Source!AV68,O73)</f>
        <v>2721.57</v>
      </c>
      <c r="G73" s="5" t="s">
        <v>30</v>
      </c>
      <c r="H73" s="5" t="s">
        <v>31</v>
      </c>
      <c r="I73" s="5"/>
      <c r="J73" s="5"/>
      <c r="K73" s="5">
        <v>225</v>
      </c>
      <c r="L73" s="5">
        <v>4</v>
      </c>
      <c r="M73" s="5">
        <v>3</v>
      </c>
      <c r="N73" s="5" t="s">
        <v>3</v>
      </c>
      <c r="O73" s="5">
        <v>2</v>
      </c>
      <c r="P73" s="5">
        <f>ROUND(Source!EN68,O73)</f>
        <v>20847.25</v>
      </c>
      <c r="Q73" s="5"/>
      <c r="R73" s="5"/>
      <c r="S73" s="5"/>
      <c r="T73" s="5"/>
      <c r="U73" s="5"/>
      <c r="V73" s="5"/>
      <c r="W73" s="5">
        <v>2721.57</v>
      </c>
      <c r="X73" s="5">
        <v>1</v>
      </c>
      <c r="Y73" s="5">
        <v>2721.57</v>
      </c>
      <c r="Z73" s="5">
        <v>20847.25</v>
      </c>
      <c r="AA73" s="5">
        <v>1</v>
      </c>
      <c r="AB73" s="5">
        <v>20847.25</v>
      </c>
    </row>
    <row r="74" spans="1:255" x14ac:dyDescent="0.2">
      <c r="A74" s="5">
        <v>50</v>
      </c>
      <c r="B74" s="5">
        <v>0</v>
      </c>
      <c r="C74" s="5">
        <v>0</v>
      </c>
      <c r="D74" s="5">
        <v>1</v>
      </c>
      <c r="E74" s="5">
        <v>226</v>
      </c>
      <c r="F74" s="5">
        <f>ROUND(Source!AW68,O74)</f>
        <v>0</v>
      </c>
      <c r="G74" s="5" t="s">
        <v>32</v>
      </c>
      <c r="H74" s="5" t="s">
        <v>33</v>
      </c>
      <c r="I74" s="5"/>
      <c r="J74" s="5"/>
      <c r="K74" s="5">
        <v>226</v>
      </c>
      <c r="L74" s="5">
        <v>5</v>
      </c>
      <c r="M74" s="5">
        <v>3</v>
      </c>
      <c r="N74" s="5" t="s">
        <v>3</v>
      </c>
      <c r="O74" s="5">
        <v>2</v>
      </c>
      <c r="P74" s="5">
        <f>ROUND(Source!EO68,O74)</f>
        <v>0</v>
      </c>
      <c r="Q74" s="5"/>
      <c r="R74" s="5"/>
      <c r="S74" s="5"/>
      <c r="T74" s="5"/>
      <c r="U74" s="5"/>
      <c r="V74" s="5"/>
      <c r="W74" s="5">
        <v>0</v>
      </c>
      <c r="X74" s="5">
        <v>1</v>
      </c>
      <c r="Y74" s="5">
        <v>0</v>
      </c>
      <c r="Z74" s="5">
        <v>0</v>
      </c>
      <c r="AA74" s="5">
        <v>1</v>
      </c>
      <c r="AB74" s="5">
        <v>0</v>
      </c>
    </row>
    <row r="75" spans="1:255" x14ac:dyDescent="0.2">
      <c r="A75" s="5">
        <v>50</v>
      </c>
      <c r="B75" s="5">
        <v>0</v>
      </c>
      <c r="C75" s="5">
        <v>0</v>
      </c>
      <c r="D75" s="5">
        <v>1</v>
      </c>
      <c r="E75" s="5">
        <v>227</v>
      </c>
      <c r="F75" s="5">
        <f>ROUND(Source!AX68,O75)</f>
        <v>0</v>
      </c>
      <c r="G75" s="5" t="s">
        <v>34</v>
      </c>
      <c r="H75" s="5" t="s">
        <v>35</v>
      </c>
      <c r="I75" s="5"/>
      <c r="J75" s="5"/>
      <c r="K75" s="5">
        <v>227</v>
      </c>
      <c r="L75" s="5">
        <v>6</v>
      </c>
      <c r="M75" s="5">
        <v>3</v>
      </c>
      <c r="N75" s="5" t="s">
        <v>3</v>
      </c>
      <c r="O75" s="5">
        <v>2</v>
      </c>
      <c r="P75" s="5">
        <f>ROUND(Source!EP68,O75)</f>
        <v>0</v>
      </c>
      <c r="Q75" s="5"/>
      <c r="R75" s="5"/>
      <c r="S75" s="5"/>
      <c r="T75" s="5"/>
      <c r="U75" s="5"/>
      <c r="V75" s="5"/>
      <c r="W75" s="5">
        <v>0</v>
      </c>
      <c r="X75" s="5">
        <v>1</v>
      </c>
      <c r="Y75" s="5">
        <v>0</v>
      </c>
      <c r="Z75" s="5">
        <v>0</v>
      </c>
      <c r="AA75" s="5">
        <v>1</v>
      </c>
      <c r="AB75" s="5">
        <v>0</v>
      </c>
    </row>
    <row r="76" spans="1:255" x14ac:dyDescent="0.2">
      <c r="A76" s="5">
        <v>50</v>
      </c>
      <c r="B76" s="5">
        <v>0</v>
      </c>
      <c r="C76" s="5">
        <v>0</v>
      </c>
      <c r="D76" s="5">
        <v>1</v>
      </c>
      <c r="E76" s="5">
        <v>228</v>
      </c>
      <c r="F76" s="5">
        <f>ROUND(Source!AY68,O76)</f>
        <v>0</v>
      </c>
      <c r="G76" s="5" t="s">
        <v>36</v>
      </c>
      <c r="H76" s="5" t="s">
        <v>37</v>
      </c>
      <c r="I76" s="5"/>
      <c r="J76" s="5"/>
      <c r="K76" s="5">
        <v>228</v>
      </c>
      <c r="L76" s="5">
        <v>7</v>
      </c>
      <c r="M76" s="5">
        <v>3</v>
      </c>
      <c r="N76" s="5" t="s">
        <v>3</v>
      </c>
      <c r="O76" s="5">
        <v>2</v>
      </c>
      <c r="P76" s="5">
        <f>ROUND(Source!EQ68,O76)</f>
        <v>0</v>
      </c>
      <c r="Q76" s="5"/>
      <c r="R76" s="5"/>
      <c r="S76" s="5"/>
      <c r="T76" s="5"/>
      <c r="U76" s="5"/>
      <c r="V76" s="5"/>
      <c r="W76" s="5">
        <v>0</v>
      </c>
      <c r="X76" s="5">
        <v>1</v>
      </c>
      <c r="Y76" s="5">
        <v>0</v>
      </c>
      <c r="Z76" s="5">
        <v>0</v>
      </c>
      <c r="AA76" s="5">
        <v>1</v>
      </c>
      <c r="AB76" s="5">
        <v>0</v>
      </c>
    </row>
    <row r="77" spans="1:255" x14ac:dyDescent="0.2">
      <c r="A77" s="5">
        <v>50</v>
      </c>
      <c r="B77" s="5">
        <v>0</v>
      </c>
      <c r="C77" s="5">
        <v>0</v>
      </c>
      <c r="D77" s="5">
        <v>1</v>
      </c>
      <c r="E77" s="5">
        <v>216</v>
      </c>
      <c r="F77" s="5">
        <f>ROUND(Source!AP68,O77)</f>
        <v>2721.57</v>
      </c>
      <c r="G77" s="5" t="s">
        <v>38</v>
      </c>
      <c r="H77" s="5" t="s">
        <v>39</v>
      </c>
      <c r="I77" s="5"/>
      <c r="J77" s="5"/>
      <c r="K77" s="5">
        <v>216</v>
      </c>
      <c r="L77" s="5">
        <v>8</v>
      </c>
      <c r="M77" s="5">
        <v>3</v>
      </c>
      <c r="N77" s="5" t="s">
        <v>3</v>
      </c>
      <c r="O77" s="5">
        <v>2</v>
      </c>
      <c r="P77" s="5">
        <f>ROUND(Source!EH68,O77)</f>
        <v>20847.25</v>
      </c>
      <c r="Q77" s="5"/>
      <c r="R77" s="5"/>
      <c r="S77" s="5"/>
      <c r="T77" s="5"/>
      <c r="U77" s="5"/>
      <c r="V77" s="5"/>
      <c r="W77" s="5">
        <v>2721.57</v>
      </c>
      <c r="X77" s="5">
        <v>1</v>
      </c>
      <c r="Y77" s="5">
        <v>2721.57</v>
      </c>
      <c r="Z77" s="5">
        <v>20847.25</v>
      </c>
      <c r="AA77" s="5">
        <v>1</v>
      </c>
      <c r="AB77" s="5">
        <v>20847.25</v>
      </c>
    </row>
    <row r="78" spans="1:255" x14ac:dyDescent="0.2">
      <c r="A78" s="5">
        <v>50</v>
      </c>
      <c r="B78" s="5">
        <v>0</v>
      </c>
      <c r="C78" s="5">
        <v>0</v>
      </c>
      <c r="D78" s="5">
        <v>1</v>
      </c>
      <c r="E78" s="5">
        <v>223</v>
      </c>
      <c r="F78" s="5">
        <f>ROUND(Source!AQ68,O78)</f>
        <v>0</v>
      </c>
      <c r="G78" s="5" t="s">
        <v>40</v>
      </c>
      <c r="H78" s="5" t="s">
        <v>41</v>
      </c>
      <c r="I78" s="5"/>
      <c r="J78" s="5"/>
      <c r="K78" s="5">
        <v>223</v>
      </c>
      <c r="L78" s="5">
        <v>9</v>
      </c>
      <c r="M78" s="5">
        <v>3</v>
      </c>
      <c r="N78" s="5" t="s">
        <v>3</v>
      </c>
      <c r="O78" s="5">
        <v>2</v>
      </c>
      <c r="P78" s="5">
        <f>ROUND(Source!EI68,O78)</f>
        <v>0</v>
      </c>
      <c r="Q78" s="5"/>
      <c r="R78" s="5"/>
      <c r="S78" s="5"/>
      <c r="T78" s="5"/>
      <c r="U78" s="5"/>
      <c r="V78" s="5"/>
      <c r="W78" s="5">
        <v>0</v>
      </c>
      <c r="X78" s="5">
        <v>1</v>
      </c>
      <c r="Y78" s="5">
        <v>0</v>
      </c>
      <c r="Z78" s="5">
        <v>0</v>
      </c>
      <c r="AA78" s="5">
        <v>1</v>
      </c>
      <c r="AB78" s="5">
        <v>0</v>
      </c>
    </row>
    <row r="79" spans="1:255" x14ac:dyDescent="0.2">
      <c r="A79" s="5">
        <v>50</v>
      </c>
      <c r="B79" s="5">
        <v>0</v>
      </c>
      <c r="C79" s="5">
        <v>0</v>
      </c>
      <c r="D79" s="5">
        <v>1</v>
      </c>
      <c r="E79" s="5">
        <v>229</v>
      </c>
      <c r="F79" s="5">
        <f>ROUND(Source!AZ68,O79)</f>
        <v>2721.57</v>
      </c>
      <c r="G79" s="5" t="s">
        <v>42</v>
      </c>
      <c r="H79" s="5" t="s">
        <v>43</v>
      </c>
      <c r="I79" s="5"/>
      <c r="J79" s="5"/>
      <c r="K79" s="5">
        <v>229</v>
      </c>
      <c r="L79" s="5">
        <v>10</v>
      </c>
      <c r="M79" s="5">
        <v>3</v>
      </c>
      <c r="N79" s="5" t="s">
        <v>3</v>
      </c>
      <c r="O79" s="5">
        <v>2</v>
      </c>
      <c r="P79" s="5">
        <f>ROUND(Source!ER68,O79)</f>
        <v>20847.25</v>
      </c>
      <c r="Q79" s="5"/>
      <c r="R79" s="5"/>
      <c r="S79" s="5"/>
      <c r="T79" s="5"/>
      <c r="U79" s="5"/>
      <c r="V79" s="5"/>
      <c r="W79" s="5">
        <v>2721.57</v>
      </c>
      <c r="X79" s="5">
        <v>1</v>
      </c>
      <c r="Y79" s="5">
        <v>2721.57</v>
      </c>
      <c r="Z79" s="5">
        <v>20847.25</v>
      </c>
      <c r="AA79" s="5">
        <v>1</v>
      </c>
      <c r="AB79" s="5">
        <v>20847.25</v>
      </c>
    </row>
    <row r="80" spans="1:255" x14ac:dyDescent="0.2">
      <c r="A80" s="5">
        <v>50</v>
      </c>
      <c r="B80" s="5">
        <v>0</v>
      </c>
      <c r="C80" s="5">
        <v>0</v>
      </c>
      <c r="D80" s="5">
        <v>1</v>
      </c>
      <c r="E80" s="5">
        <v>203</v>
      </c>
      <c r="F80" s="5">
        <f>ROUND(Source!Q68,O80)</f>
        <v>0</v>
      </c>
      <c r="G80" s="5" t="s">
        <v>44</v>
      </c>
      <c r="H80" s="5" t="s">
        <v>45</v>
      </c>
      <c r="I80" s="5"/>
      <c r="J80" s="5"/>
      <c r="K80" s="5">
        <v>203</v>
      </c>
      <c r="L80" s="5">
        <v>11</v>
      </c>
      <c r="M80" s="5">
        <v>3</v>
      </c>
      <c r="N80" s="5" t="s">
        <v>3</v>
      </c>
      <c r="O80" s="5">
        <v>2</v>
      </c>
      <c r="P80" s="5">
        <f>ROUND(Source!DI68,O80)</f>
        <v>0</v>
      </c>
      <c r="Q80" s="5"/>
      <c r="R80" s="5"/>
      <c r="S80" s="5"/>
      <c r="T80" s="5"/>
      <c r="U80" s="5"/>
      <c r="V80" s="5"/>
      <c r="W80" s="5">
        <v>0</v>
      </c>
      <c r="X80" s="5">
        <v>1</v>
      </c>
      <c r="Y80" s="5">
        <v>0</v>
      </c>
      <c r="Z80" s="5">
        <v>0</v>
      </c>
      <c r="AA80" s="5">
        <v>1</v>
      </c>
      <c r="AB80" s="5">
        <v>0</v>
      </c>
    </row>
    <row r="81" spans="1:28" x14ac:dyDescent="0.2">
      <c r="A81" s="5">
        <v>50</v>
      </c>
      <c r="B81" s="5">
        <v>0</v>
      </c>
      <c r="C81" s="5">
        <v>0</v>
      </c>
      <c r="D81" s="5">
        <v>1</v>
      </c>
      <c r="E81" s="5">
        <v>231</v>
      </c>
      <c r="F81" s="5">
        <f>ROUND(Source!BB68,O81)</f>
        <v>0</v>
      </c>
      <c r="G81" s="5" t="s">
        <v>46</v>
      </c>
      <c r="H81" s="5" t="s">
        <v>47</v>
      </c>
      <c r="I81" s="5"/>
      <c r="J81" s="5"/>
      <c r="K81" s="5">
        <v>231</v>
      </c>
      <c r="L81" s="5">
        <v>12</v>
      </c>
      <c r="M81" s="5">
        <v>3</v>
      </c>
      <c r="N81" s="5" t="s">
        <v>3</v>
      </c>
      <c r="O81" s="5">
        <v>2</v>
      </c>
      <c r="P81" s="5">
        <f>ROUND(Source!ET68,O81)</f>
        <v>0</v>
      </c>
      <c r="Q81" s="5"/>
      <c r="R81" s="5"/>
      <c r="S81" s="5"/>
      <c r="T81" s="5"/>
      <c r="U81" s="5"/>
      <c r="V81" s="5"/>
      <c r="W81" s="5">
        <v>0</v>
      </c>
      <c r="X81" s="5">
        <v>1</v>
      </c>
      <c r="Y81" s="5">
        <v>0</v>
      </c>
      <c r="Z81" s="5">
        <v>0</v>
      </c>
      <c r="AA81" s="5">
        <v>1</v>
      </c>
      <c r="AB81" s="5">
        <v>0</v>
      </c>
    </row>
    <row r="82" spans="1:28" x14ac:dyDescent="0.2">
      <c r="A82" s="5">
        <v>50</v>
      </c>
      <c r="B82" s="5">
        <v>0</v>
      </c>
      <c r="C82" s="5">
        <v>0</v>
      </c>
      <c r="D82" s="5">
        <v>1</v>
      </c>
      <c r="E82" s="5">
        <v>204</v>
      </c>
      <c r="F82" s="5">
        <f>ROUND(Source!R68,O82)</f>
        <v>0</v>
      </c>
      <c r="G82" s="5" t="s">
        <v>48</v>
      </c>
      <c r="H82" s="5" t="s">
        <v>49</v>
      </c>
      <c r="I82" s="5"/>
      <c r="J82" s="5"/>
      <c r="K82" s="5">
        <v>204</v>
      </c>
      <c r="L82" s="5">
        <v>13</v>
      </c>
      <c r="M82" s="5">
        <v>3</v>
      </c>
      <c r="N82" s="5" t="s">
        <v>3</v>
      </c>
      <c r="O82" s="5">
        <v>2</v>
      </c>
      <c r="P82" s="5">
        <f>ROUND(Source!DJ68,O82)</f>
        <v>0</v>
      </c>
      <c r="Q82" s="5"/>
      <c r="R82" s="5"/>
      <c r="S82" s="5"/>
      <c r="T82" s="5"/>
      <c r="U82" s="5"/>
      <c r="V82" s="5"/>
      <c r="W82" s="5">
        <v>0</v>
      </c>
      <c r="X82" s="5">
        <v>1</v>
      </c>
      <c r="Y82" s="5">
        <v>0</v>
      </c>
      <c r="Z82" s="5">
        <v>0</v>
      </c>
      <c r="AA82" s="5">
        <v>1</v>
      </c>
      <c r="AB82" s="5">
        <v>0</v>
      </c>
    </row>
    <row r="83" spans="1:28" x14ac:dyDescent="0.2">
      <c r="A83" s="5">
        <v>50</v>
      </c>
      <c r="B83" s="5">
        <v>0</v>
      </c>
      <c r="C83" s="5">
        <v>0</v>
      </c>
      <c r="D83" s="5">
        <v>1</v>
      </c>
      <c r="E83" s="5">
        <v>205</v>
      </c>
      <c r="F83" s="5">
        <f>ROUND(Source!S68,O83)</f>
        <v>0</v>
      </c>
      <c r="G83" s="5" t="s">
        <v>50</v>
      </c>
      <c r="H83" s="5" t="s">
        <v>51</v>
      </c>
      <c r="I83" s="5"/>
      <c r="J83" s="5"/>
      <c r="K83" s="5">
        <v>205</v>
      </c>
      <c r="L83" s="5">
        <v>14</v>
      </c>
      <c r="M83" s="5">
        <v>3</v>
      </c>
      <c r="N83" s="5" t="s">
        <v>3</v>
      </c>
      <c r="O83" s="5">
        <v>2</v>
      </c>
      <c r="P83" s="5">
        <f>ROUND(Source!DK68,O83)</f>
        <v>0</v>
      </c>
      <c r="Q83" s="5"/>
      <c r="R83" s="5"/>
      <c r="S83" s="5"/>
      <c r="T83" s="5"/>
      <c r="U83" s="5"/>
      <c r="V83" s="5"/>
      <c r="W83" s="5">
        <v>0</v>
      </c>
      <c r="X83" s="5">
        <v>1</v>
      </c>
      <c r="Y83" s="5">
        <v>0</v>
      </c>
      <c r="Z83" s="5">
        <v>0</v>
      </c>
      <c r="AA83" s="5">
        <v>1</v>
      </c>
      <c r="AB83" s="5">
        <v>0</v>
      </c>
    </row>
    <row r="84" spans="1:28" x14ac:dyDescent="0.2">
      <c r="A84" s="5">
        <v>50</v>
      </c>
      <c r="B84" s="5">
        <v>0</v>
      </c>
      <c r="C84" s="5">
        <v>0</v>
      </c>
      <c r="D84" s="5">
        <v>1</v>
      </c>
      <c r="E84" s="5">
        <v>232</v>
      </c>
      <c r="F84" s="5">
        <f>ROUND(Source!BC68,O84)</f>
        <v>0</v>
      </c>
      <c r="G84" s="5" t="s">
        <v>52</v>
      </c>
      <c r="H84" s="5" t="s">
        <v>53</v>
      </c>
      <c r="I84" s="5"/>
      <c r="J84" s="5"/>
      <c r="K84" s="5">
        <v>232</v>
      </c>
      <c r="L84" s="5">
        <v>15</v>
      </c>
      <c r="M84" s="5">
        <v>3</v>
      </c>
      <c r="N84" s="5" t="s">
        <v>3</v>
      </c>
      <c r="O84" s="5">
        <v>2</v>
      </c>
      <c r="P84" s="5">
        <f>ROUND(Source!EU68,O84)</f>
        <v>0</v>
      </c>
      <c r="Q84" s="5"/>
      <c r="R84" s="5"/>
      <c r="S84" s="5"/>
      <c r="T84" s="5"/>
      <c r="U84" s="5"/>
      <c r="V84" s="5"/>
      <c r="W84" s="5">
        <v>0</v>
      </c>
      <c r="X84" s="5">
        <v>1</v>
      </c>
      <c r="Y84" s="5">
        <v>0</v>
      </c>
      <c r="Z84" s="5">
        <v>0</v>
      </c>
      <c r="AA84" s="5">
        <v>1</v>
      </c>
      <c r="AB84" s="5">
        <v>0</v>
      </c>
    </row>
    <row r="85" spans="1:28" x14ac:dyDescent="0.2">
      <c r="A85" s="5">
        <v>50</v>
      </c>
      <c r="B85" s="5">
        <v>0</v>
      </c>
      <c r="C85" s="5">
        <v>0</v>
      </c>
      <c r="D85" s="5">
        <v>1</v>
      </c>
      <c r="E85" s="5">
        <v>214</v>
      </c>
      <c r="F85" s="5">
        <f>ROUND(Source!AS68,O85)</f>
        <v>0</v>
      </c>
      <c r="G85" s="5" t="s">
        <v>54</v>
      </c>
      <c r="H85" s="5" t="s">
        <v>55</v>
      </c>
      <c r="I85" s="5"/>
      <c r="J85" s="5"/>
      <c r="K85" s="5">
        <v>214</v>
      </c>
      <c r="L85" s="5">
        <v>16</v>
      </c>
      <c r="M85" s="5">
        <v>3</v>
      </c>
      <c r="N85" s="5" t="s">
        <v>3</v>
      </c>
      <c r="O85" s="5">
        <v>2</v>
      </c>
      <c r="P85" s="5">
        <f>ROUND(Source!EK68,O85)</f>
        <v>0</v>
      </c>
      <c r="Q85" s="5"/>
      <c r="R85" s="5"/>
      <c r="S85" s="5"/>
      <c r="T85" s="5"/>
      <c r="U85" s="5"/>
      <c r="V85" s="5"/>
      <c r="W85" s="5">
        <v>0</v>
      </c>
      <c r="X85" s="5">
        <v>1</v>
      </c>
      <c r="Y85" s="5">
        <v>0</v>
      </c>
      <c r="Z85" s="5">
        <v>0</v>
      </c>
      <c r="AA85" s="5">
        <v>1</v>
      </c>
      <c r="AB85" s="5">
        <v>0</v>
      </c>
    </row>
    <row r="86" spans="1:28" x14ac:dyDescent="0.2">
      <c r="A86" s="5">
        <v>50</v>
      </c>
      <c r="B86" s="5">
        <v>0</v>
      </c>
      <c r="C86" s="5">
        <v>0</v>
      </c>
      <c r="D86" s="5">
        <v>1</v>
      </c>
      <c r="E86" s="5">
        <v>215</v>
      </c>
      <c r="F86" s="5">
        <f>ROUND(Source!AT68,O86)</f>
        <v>0</v>
      </c>
      <c r="G86" s="5" t="s">
        <v>56</v>
      </c>
      <c r="H86" s="5" t="s">
        <v>57</v>
      </c>
      <c r="I86" s="5"/>
      <c r="J86" s="5"/>
      <c r="K86" s="5">
        <v>215</v>
      </c>
      <c r="L86" s="5">
        <v>17</v>
      </c>
      <c r="M86" s="5">
        <v>3</v>
      </c>
      <c r="N86" s="5" t="s">
        <v>3</v>
      </c>
      <c r="O86" s="5">
        <v>2</v>
      </c>
      <c r="P86" s="5">
        <f>ROUND(Source!EL68,O86)</f>
        <v>0</v>
      </c>
      <c r="Q86" s="5"/>
      <c r="R86" s="5"/>
      <c r="S86" s="5"/>
      <c r="T86" s="5"/>
      <c r="U86" s="5"/>
      <c r="V86" s="5"/>
      <c r="W86" s="5">
        <v>0</v>
      </c>
      <c r="X86" s="5">
        <v>1</v>
      </c>
      <c r="Y86" s="5">
        <v>0</v>
      </c>
      <c r="Z86" s="5">
        <v>0</v>
      </c>
      <c r="AA86" s="5">
        <v>1</v>
      </c>
      <c r="AB86" s="5">
        <v>0</v>
      </c>
    </row>
    <row r="87" spans="1:28" x14ac:dyDescent="0.2">
      <c r="A87" s="5">
        <v>50</v>
      </c>
      <c r="B87" s="5">
        <v>0</v>
      </c>
      <c r="C87" s="5">
        <v>0</v>
      </c>
      <c r="D87" s="5">
        <v>1</v>
      </c>
      <c r="E87" s="5">
        <v>217</v>
      </c>
      <c r="F87" s="5">
        <f>ROUND(Source!AU68,O87)</f>
        <v>0</v>
      </c>
      <c r="G87" s="5" t="s">
        <v>58</v>
      </c>
      <c r="H87" s="5" t="s">
        <v>59</v>
      </c>
      <c r="I87" s="5"/>
      <c r="J87" s="5"/>
      <c r="K87" s="5">
        <v>217</v>
      </c>
      <c r="L87" s="5">
        <v>18</v>
      </c>
      <c r="M87" s="5">
        <v>3</v>
      </c>
      <c r="N87" s="5" t="s">
        <v>3</v>
      </c>
      <c r="O87" s="5">
        <v>2</v>
      </c>
      <c r="P87" s="5">
        <f>ROUND(Source!EM68,O87)</f>
        <v>0</v>
      </c>
      <c r="Q87" s="5"/>
      <c r="R87" s="5"/>
      <c r="S87" s="5"/>
      <c r="T87" s="5"/>
      <c r="U87" s="5"/>
      <c r="V87" s="5"/>
      <c r="W87" s="5">
        <v>0</v>
      </c>
      <c r="X87" s="5">
        <v>1</v>
      </c>
      <c r="Y87" s="5">
        <v>0</v>
      </c>
      <c r="Z87" s="5">
        <v>0</v>
      </c>
      <c r="AA87" s="5">
        <v>1</v>
      </c>
      <c r="AB87" s="5">
        <v>0</v>
      </c>
    </row>
    <row r="88" spans="1:28" x14ac:dyDescent="0.2">
      <c r="A88" s="5">
        <v>50</v>
      </c>
      <c r="B88" s="5">
        <v>0</v>
      </c>
      <c r="C88" s="5">
        <v>0</v>
      </c>
      <c r="D88" s="5">
        <v>1</v>
      </c>
      <c r="E88" s="5">
        <v>230</v>
      </c>
      <c r="F88" s="5">
        <f>ROUND(Source!BA68,O88)</f>
        <v>0</v>
      </c>
      <c r="G88" s="5" t="s">
        <v>60</v>
      </c>
      <c r="H88" s="5" t="s">
        <v>61</v>
      </c>
      <c r="I88" s="5"/>
      <c r="J88" s="5"/>
      <c r="K88" s="5">
        <v>230</v>
      </c>
      <c r="L88" s="5">
        <v>19</v>
      </c>
      <c r="M88" s="5">
        <v>3</v>
      </c>
      <c r="N88" s="5" t="s">
        <v>3</v>
      </c>
      <c r="O88" s="5">
        <v>2</v>
      </c>
      <c r="P88" s="5">
        <f>ROUND(Source!ES68,O88)</f>
        <v>0</v>
      </c>
      <c r="Q88" s="5"/>
      <c r="R88" s="5"/>
      <c r="S88" s="5"/>
      <c r="T88" s="5"/>
      <c r="U88" s="5"/>
      <c r="V88" s="5"/>
      <c r="W88" s="5">
        <v>0</v>
      </c>
      <c r="X88" s="5">
        <v>1</v>
      </c>
      <c r="Y88" s="5">
        <v>0</v>
      </c>
      <c r="Z88" s="5">
        <v>0</v>
      </c>
      <c r="AA88" s="5">
        <v>1</v>
      </c>
      <c r="AB88" s="5">
        <v>0</v>
      </c>
    </row>
    <row r="89" spans="1:28" x14ac:dyDescent="0.2">
      <c r="A89" s="5">
        <v>50</v>
      </c>
      <c r="B89" s="5">
        <v>0</v>
      </c>
      <c r="C89" s="5">
        <v>0</v>
      </c>
      <c r="D89" s="5">
        <v>1</v>
      </c>
      <c r="E89" s="5">
        <v>206</v>
      </c>
      <c r="F89" s="5">
        <f>ROUND(Source!T68,O89)</f>
        <v>0</v>
      </c>
      <c r="G89" s="5" t="s">
        <v>62</v>
      </c>
      <c r="H89" s="5" t="s">
        <v>63</v>
      </c>
      <c r="I89" s="5"/>
      <c r="J89" s="5"/>
      <c r="K89" s="5">
        <v>206</v>
      </c>
      <c r="L89" s="5">
        <v>20</v>
      </c>
      <c r="M89" s="5">
        <v>3</v>
      </c>
      <c r="N89" s="5" t="s">
        <v>3</v>
      </c>
      <c r="O89" s="5">
        <v>2</v>
      </c>
      <c r="P89" s="5">
        <f>ROUND(Source!DL68,O89)</f>
        <v>0</v>
      </c>
      <c r="Q89" s="5"/>
      <c r="R89" s="5"/>
      <c r="S89" s="5"/>
      <c r="T89" s="5"/>
      <c r="U89" s="5"/>
      <c r="V89" s="5"/>
      <c r="W89" s="5">
        <v>0</v>
      </c>
      <c r="X89" s="5">
        <v>1</v>
      </c>
      <c r="Y89" s="5">
        <v>0</v>
      </c>
      <c r="Z89" s="5">
        <v>0</v>
      </c>
      <c r="AA89" s="5">
        <v>1</v>
      </c>
      <c r="AB89" s="5">
        <v>0</v>
      </c>
    </row>
    <row r="90" spans="1:28" x14ac:dyDescent="0.2">
      <c r="A90" s="5">
        <v>50</v>
      </c>
      <c r="B90" s="5">
        <v>0</v>
      </c>
      <c r="C90" s="5">
        <v>0</v>
      </c>
      <c r="D90" s="5">
        <v>1</v>
      </c>
      <c r="E90" s="5">
        <v>207</v>
      </c>
      <c r="F90" s="5">
        <f>Source!U68</f>
        <v>0</v>
      </c>
      <c r="G90" s="5" t="s">
        <v>64</v>
      </c>
      <c r="H90" s="5" t="s">
        <v>65</v>
      </c>
      <c r="I90" s="5"/>
      <c r="J90" s="5"/>
      <c r="K90" s="5">
        <v>207</v>
      </c>
      <c r="L90" s="5">
        <v>21</v>
      </c>
      <c r="M90" s="5">
        <v>3</v>
      </c>
      <c r="N90" s="5" t="s">
        <v>3</v>
      </c>
      <c r="O90" s="5">
        <v>-1</v>
      </c>
      <c r="P90" s="5">
        <f>Source!DM68</f>
        <v>0</v>
      </c>
      <c r="Q90" s="5"/>
      <c r="R90" s="5"/>
      <c r="S90" s="5"/>
      <c r="T90" s="5"/>
      <c r="U90" s="5"/>
      <c r="V90" s="5"/>
      <c r="W90" s="5">
        <v>0</v>
      </c>
      <c r="X90" s="5">
        <v>1</v>
      </c>
      <c r="Y90" s="5">
        <v>0</v>
      </c>
      <c r="Z90" s="5">
        <v>0</v>
      </c>
      <c r="AA90" s="5">
        <v>1</v>
      </c>
      <c r="AB90" s="5">
        <v>0</v>
      </c>
    </row>
    <row r="91" spans="1:28" x14ac:dyDescent="0.2">
      <c r="A91" s="5">
        <v>50</v>
      </c>
      <c r="B91" s="5">
        <v>0</v>
      </c>
      <c r="C91" s="5">
        <v>0</v>
      </c>
      <c r="D91" s="5">
        <v>1</v>
      </c>
      <c r="E91" s="5">
        <v>208</v>
      </c>
      <c r="F91" s="5">
        <f>Source!V68</f>
        <v>0</v>
      </c>
      <c r="G91" s="5" t="s">
        <v>66</v>
      </c>
      <c r="H91" s="5" t="s">
        <v>67</v>
      </c>
      <c r="I91" s="5"/>
      <c r="J91" s="5"/>
      <c r="K91" s="5">
        <v>208</v>
      </c>
      <c r="L91" s="5">
        <v>22</v>
      </c>
      <c r="M91" s="5">
        <v>3</v>
      </c>
      <c r="N91" s="5" t="s">
        <v>3</v>
      </c>
      <c r="O91" s="5">
        <v>-1</v>
      </c>
      <c r="P91" s="5">
        <f>Source!DN68</f>
        <v>0</v>
      </c>
      <c r="Q91" s="5"/>
      <c r="R91" s="5"/>
      <c r="S91" s="5"/>
      <c r="T91" s="5"/>
      <c r="U91" s="5"/>
      <c r="V91" s="5"/>
      <c r="W91" s="5">
        <v>0</v>
      </c>
      <c r="X91" s="5">
        <v>1</v>
      </c>
      <c r="Y91" s="5">
        <v>0</v>
      </c>
      <c r="Z91" s="5">
        <v>0</v>
      </c>
      <c r="AA91" s="5">
        <v>1</v>
      </c>
      <c r="AB91" s="5">
        <v>0</v>
      </c>
    </row>
    <row r="92" spans="1:28" x14ac:dyDescent="0.2">
      <c r="A92" s="5">
        <v>50</v>
      </c>
      <c r="B92" s="5">
        <v>0</v>
      </c>
      <c r="C92" s="5">
        <v>0</v>
      </c>
      <c r="D92" s="5">
        <v>1</v>
      </c>
      <c r="E92" s="5">
        <v>209</v>
      </c>
      <c r="F92" s="5">
        <f>ROUND(Source!W68,O92)</f>
        <v>0</v>
      </c>
      <c r="G92" s="5" t="s">
        <v>68</v>
      </c>
      <c r="H92" s="5" t="s">
        <v>69</v>
      </c>
      <c r="I92" s="5"/>
      <c r="J92" s="5"/>
      <c r="K92" s="5">
        <v>209</v>
      </c>
      <c r="L92" s="5">
        <v>23</v>
      </c>
      <c r="M92" s="5">
        <v>3</v>
      </c>
      <c r="N92" s="5" t="s">
        <v>3</v>
      </c>
      <c r="O92" s="5">
        <v>2</v>
      </c>
      <c r="P92" s="5">
        <f>ROUND(Source!DO68,O92)</f>
        <v>0</v>
      </c>
      <c r="Q92" s="5"/>
      <c r="R92" s="5"/>
      <c r="S92" s="5"/>
      <c r="T92" s="5"/>
      <c r="U92" s="5"/>
      <c r="V92" s="5"/>
      <c r="W92" s="5">
        <v>0</v>
      </c>
      <c r="X92" s="5">
        <v>1</v>
      </c>
      <c r="Y92" s="5">
        <v>0</v>
      </c>
      <c r="Z92" s="5">
        <v>0</v>
      </c>
      <c r="AA92" s="5">
        <v>1</v>
      </c>
      <c r="AB92" s="5">
        <v>0</v>
      </c>
    </row>
    <row r="93" spans="1:28" x14ac:dyDescent="0.2">
      <c r="A93" s="5">
        <v>50</v>
      </c>
      <c r="B93" s="5">
        <v>0</v>
      </c>
      <c r="C93" s="5">
        <v>0</v>
      </c>
      <c r="D93" s="5">
        <v>1</v>
      </c>
      <c r="E93" s="5">
        <v>233</v>
      </c>
      <c r="F93" s="5">
        <f>ROUND(Source!BD68,O93)</f>
        <v>0</v>
      </c>
      <c r="G93" s="5" t="s">
        <v>70</v>
      </c>
      <c r="H93" s="5" t="s">
        <v>71</v>
      </c>
      <c r="I93" s="5"/>
      <c r="J93" s="5"/>
      <c r="K93" s="5">
        <v>233</v>
      </c>
      <c r="L93" s="5">
        <v>24</v>
      </c>
      <c r="M93" s="5">
        <v>3</v>
      </c>
      <c r="N93" s="5" t="s">
        <v>3</v>
      </c>
      <c r="O93" s="5">
        <v>2</v>
      </c>
      <c r="P93" s="5">
        <f>ROUND(Source!EV68,O93)</f>
        <v>0</v>
      </c>
      <c r="Q93" s="5"/>
      <c r="R93" s="5"/>
      <c r="S93" s="5"/>
      <c r="T93" s="5"/>
      <c r="U93" s="5"/>
      <c r="V93" s="5"/>
      <c r="W93" s="5">
        <v>0</v>
      </c>
      <c r="X93" s="5">
        <v>1</v>
      </c>
      <c r="Y93" s="5">
        <v>0</v>
      </c>
      <c r="Z93" s="5">
        <v>0</v>
      </c>
      <c r="AA93" s="5">
        <v>1</v>
      </c>
      <c r="AB93" s="5">
        <v>0</v>
      </c>
    </row>
    <row r="94" spans="1:28" x14ac:dyDescent="0.2">
      <c r="A94" s="5">
        <v>50</v>
      </c>
      <c r="B94" s="5">
        <v>0</v>
      </c>
      <c r="C94" s="5">
        <v>0</v>
      </c>
      <c r="D94" s="5">
        <v>1</v>
      </c>
      <c r="E94" s="5">
        <v>210</v>
      </c>
      <c r="F94" s="5">
        <f>ROUND(Source!X68,O94)</f>
        <v>0</v>
      </c>
      <c r="G94" s="5" t="s">
        <v>72</v>
      </c>
      <c r="H94" s="5" t="s">
        <v>73</v>
      </c>
      <c r="I94" s="5"/>
      <c r="J94" s="5"/>
      <c r="K94" s="5">
        <v>210</v>
      </c>
      <c r="L94" s="5">
        <v>25</v>
      </c>
      <c r="M94" s="5">
        <v>3</v>
      </c>
      <c r="N94" s="5" t="s">
        <v>3</v>
      </c>
      <c r="O94" s="5">
        <v>2</v>
      </c>
      <c r="P94" s="5">
        <f>ROUND(Source!DP68,O94)</f>
        <v>0</v>
      </c>
      <c r="Q94" s="5"/>
      <c r="R94" s="5"/>
      <c r="S94" s="5"/>
      <c r="T94" s="5"/>
      <c r="U94" s="5"/>
      <c r="V94" s="5"/>
      <c r="W94" s="5">
        <v>0</v>
      </c>
      <c r="X94" s="5">
        <v>1</v>
      </c>
      <c r="Y94" s="5">
        <v>0</v>
      </c>
      <c r="Z94" s="5">
        <v>0</v>
      </c>
      <c r="AA94" s="5">
        <v>1</v>
      </c>
      <c r="AB94" s="5">
        <v>0</v>
      </c>
    </row>
    <row r="95" spans="1:28" x14ac:dyDescent="0.2">
      <c r="A95" s="5">
        <v>50</v>
      </c>
      <c r="B95" s="5">
        <v>0</v>
      </c>
      <c r="C95" s="5">
        <v>0</v>
      </c>
      <c r="D95" s="5">
        <v>1</v>
      </c>
      <c r="E95" s="5">
        <v>211</v>
      </c>
      <c r="F95" s="5">
        <f>ROUND(Source!Y68,O95)</f>
        <v>0</v>
      </c>
      <c r="G95" s="5" t="s">
        <v>74</v>
      </c>
      <c r="H95" s="5" t="s">
        <v>75</v>
      </c>
      <c r="I95" s="5"/>
      <c r="J95" s="5"/>
      <c r="K95" s="5">
        <v>211</v>
      </c>
      <c r="L95" s="5">
        <v>26</v>
      </c>
      <c r="M95" s="5">
        <v>3</v>
      </c>
      <c r="N95" s="5" t="s">
        <v>3</v>
      </c>
      <c r="O95" s="5">
        <v>2</v>
      </c>
      <c r="P95" s="5">
        <f>ROUND(Source!DQ68,O95)</f>
        <v>0</v>
      </c>
      <c r="Q95" s="5"/>
      <c r="R95" s="5"/>
      <c r="S95" s="5"/>
      <c r="T95" s="5"/>
      <c r="U95" s="5"/>
      <c r="V95" s="5"/>
      <c r="W95" s="5">
        <v>0</v>
      </c>
      <c r="X95" s="5">
        <v>1</v>
      </c>
      <c r="Y95" s="5">
        <v>0</v>
      </c>
      <c r="Z95" s="5">
        <v>0</v>
      </c>
      <c r="AA95" s="5">
        <v>1</v>
      </c>
      <c r="AB95" s="5">
        <v>0</v>
      </c>
    </row>
    <row r="96" spans="1:28" x14ac:dyDescent="0.2">
      <c r="A96" s="5">
        <v>50</v>
      </c>
      <c r="B96" s="5">
        <v>0</v>
      </c>
      <c r="C96" s="5">
        <v>0</v>
      </c>
      <c r="D96" s="5">
        <v>1</v>
      </c>
      <c r="E96" s="5">
        <v>224</v>
      </c>
      <c r="F96" s="5">
        <f>ROUND(Source!AR68,O96)</f>
        <v>2721.57</v>
      </c>
      <c r="G96" s="5" t="s">
        <v>76</v>
      </c>
      <c r="H96" s="5" t="s">
        <v>77</v>
      </c>
      <c r="I96" s="5"/>
      <c r="J96" s="5"/>
      <c r="K96" s="5">
        <v>224</v>
      </c>
      <c r="L96" s="5">
        <v>27</v>
      </c>
      <c r="M96" s="5">
        <v>3</v>
      </c>
      <c r="N96" s="5" t="s">
        <v>3</v>
      </c>
      <c r="O96" s="5">
        <v>2</v>
      </c>
      <c r="P96" s="5">
        <f>ROUND(Source!EJ68,O96)</f>
        <v>20847.25</v>
      </c>
      <c r="Q96" s="5"/>
      <c r="R96" s="5"/>
      <c r="S96" s="5"/>
      <c r="T96" s="5"/>
      <c r="U96" s="5"/>
      <c r="V96" s="5"/>
      <c r="W96" s="5">
        <v>2721.57</v>
      </c>
      <c r="X96" s="5">
        <v>1</v>
      </c>
      <c r="Y96" s="5">
        <v>2721.57</v>
      </c>
      <c r="Z96" s="5">
        <v>20847.25</v>
      </c>
      <c r="AA96" s="5">
        <v>1</v>
      </c>
      <c r="AB96" s="5">
        <v>20847.25</v>
      </c>
    </row>
    <row r="98" spans="1:206" x14ac:dyDescent="0.2">
      <c r="A98" s="3">
        <v>51</v>
      </c>
      <c r="B98" s="3">
        <f>B20</f>
        <v>1</v>
      </c>
      <c r="C98" s="3">
        <f>A20</f>
        <v>3</v>
      </c>
      <c r="D98" s="3">
        <f>ROW(A20)</f>
        <v>20</v>
      </c>
      <c r="E98" s="3"/>
      <c r="F98" s="3" t="str">
        <f>IF(F20&lt;&gt;"",F20,"")</f>
        <v>02-01-05</v>
      </c>
      <c r="G98" s="3" t="str">
        <f>IF(G20&lt;&gt;"",G20,"")</f>
        <v>Установка АВ с сущ. РЩ</v>
      </c>
      <c r="H98" s="3">
        <v>0</v>
      </c>
      <c r="I98" s="3"/>
      <c r="J98" s="3"/>
      <c r="K98" s="3"/>
      <c r="L98" s="3"/>
      <c r="M98" s="3"/>
      <c r="N98" s="3"/>
      <c r="O98" s="3">
        <f t="shared" ref="O98:T98" si="36">ROUND(O31+O68+AB98,2)</f>
        <v>2788.05</v>
      </c>
      <c r="P98" s="3">
        <f t="shared" si="36"/>
        <v>2752.27</v>
      </c>
      <c r="Q98" s="3">
        <f t="shared" si="36"/>
        <v>1.99</v>
      </c>
      <c r="R98" s="3">
        <f t="shared" si="36"/>
        <v>0.14000000000000001</v>
      </c>
      <c r="S98" s="3">
        <f t="shared" si="36"/>
        <v>33.79</v>
      </c>
      <c r="T98" s="3">
        <f t="shared" si="36"/>
        <v>0</v>
      </c>
      <c r="U98" s="3">
        <f>U31+U68+AH98</f>
        <v>2.4918599999999995</v>
      </c>
      <c r="V98" s="3">
        <f>V31+V68+AI98</f>
        <v>0</v>
      </c>
      <c r="W98" s="3">
        <f>ROUND(W31+W68+AJ98,2)</f>
        <v>0</v>
      </c>
      <c r="X98" s="3">
        <f>ROUND(X31+X68+AK98,2)</f>
        <v>32.909999999999997</v>
      </c>
      <c r="Y98" s="3">
        <f>ROUND(Y31+Y68+AL98,2)</f>
        <v>17.3</v>
      </c>
      <c r="Z98" s="3"/>
      <c r="AA98" s="3"/>
      <c r="AB98" s="3"/>
      <c r="AC98" s="3"/>
      <c r="AD98" s="3"/>
      <c r="AE98" s="3"/>
      <c r="AF98" s="3"/>
      <c r="AG98" s="3"/>
      <c r="AH98" s="3"/>
      <c r="AI98" s="3"/>
      <c r="AJ98" s="3"/>
      <c r="AK98" s="3"/>
      <c r="AL98" s="3"/>
      <c r="AM98" s="3"/>
      <c r="AN98" s="3"/>
      <c r="AO98" s="3">
        <f t="shared" ref="AO98:BD98" si="37">ROUND(AO31+AO68+BX98,2)</f>
        <v>0</v>
      </c>
      <c r="AP98" s="3">
        <f t="shared" si="37"/>
        <v>2721.57</v>
      </c>
      <c r="AQ98" s="3">
        <f t="shared" si="37"/>
        <v>0</v>
      </c>
      <c r="AR98" s="3">
        <f t="shared" si="37"/>
        <v>2838.26</v>
      </c>
      <c r="AS98" s="3">
        <f t="shared" si="37"/>
        <v>0</v>
      </c>
      <c r="AT98" s="3">
        <f t="shared" si="37"/>
        <v>116.69</v>
      </c>
      <c r="AU98" s="3">
        <f t="shared" si="37"/>
        <v>0</v>
      </c>
      <c r="AV98" s="3">
        <f t="shared" si="37"/>
        <v>2752.27</v>
      </c>
      <c r="AW98" s="3">
        <f t="shared" si="37"/>
        <v>30.7</v>
      </c>
      <c r="AX98" s="3">
        <f t="shared" si="37"/>
        <v>0</v>
      </c>
      <c r="AY98" s="3">
        <f t="shared" si="37"/>
        <v>30.7</v>
      </c>
      <c r="AZ98" s="3">
        <f t="shared" si="37"/>
        <v>2721.57</v>
      </c>
      <c r="BA98" s="3">
        <f t="shared" si="37"/>
        <v>0</v>
      </c>
      <c r="BB98" s="3">
        <f t="shared" si="37"/>
        <v>0</v>
      </c>
      <c r="BC98" s="3">
        <f t="shared" si="37"/>
        <v>0</v>
      </c>
      <c r="BD98" s="3">
        <f t="shared" si="37"/>
        <v>0</v>
      </c>
      <c r="BE98" s="3"/>
      <c r="BF98" s="3"/>
      <c r="BG98" s="3"/>
      <c r="BH98" s="3"/>
      <c r="BI98" s="3"/>
      <c r="BJ98" s="3"/>
      <c r="BK98" s="3"/>
      <c r="BL98" s="3"/>
      <c r="BM98" s="3"/>
      <c r="BN98" s="3"/>
      <c r="BO98" s="3"/>
      <c r="BP98" s="3"/>
      <c r="BQ98" s="3"/>
      <c r="BR98" s="3"/>
      <c r="BS98" s="3"/>
      <c r="BT98" s="3"/>
      <c r="BU98" s="3"/>
      <c r="BV98" s="3"/>
      <c r="BW98" s="3"/>
      <c r="BX98" s="3"/>
      <c r="BY98" s="3"/>
      <c r="BZ98" s="3"/>
      <c r="CA98" s="3"/>
      <c r="CB98" s="3"/>
      <c r="CC98" s="3"/>
      <c r="CD98" s="3"/>
      <c r="CE98" s="3"/>
      <c r="CF98" s="3"/>
      <c r="CG98" s="3"/>
      <c r="CH98" s="3"/>
      <c r="CI98" s="3"/>
      <c r="CJ98" s="3"/>
      <c r="CK98" s="3"/>
      <c r="CL98" s="3"/>
      <c r="CM98" s="3"/>
      <c r="CN98" s="3"/>
      <c r="CO98" s="3"/>
      <c r="CP98" s="3"/>
      <c r="CQ98" s="3"/>
      <c r="CR98" s="3"/>
      <c r="CS98" s="3"/>
      <c r="CT98" s="3"/>
      <c r="CU98" s="3"/>
      <c r="CV98" s="3"/>
      <c r="CW98" s="3"/>
      <c r="CX98" s="3"/>
      <c r="CY98" s="3"/>
      <c r="CZ98" s="3"/>
      <c r="DA98" s="3"/>
      <c r="DB98" s="3"/>
      <c r="DC98" s="3"/>
      <c r="DD98" s="3"/>
      <c r="DE98" s="3"/>
      <c r="DF98" s="3"/>
      <c r="DG98" s="4">
        <f t="shared" ref="DG98:DL98" si="38">ROUND(DG31+DG68+DT98,2)</f>
        <v>22950.92</v>
      </c>
      <c r="DH98" s="4">
        <f t="shared" si="38"/>
        <v>21017.94</v>
      </c>
      <c r="DI98" s="4">
        <f t="shared" si="38"/>
        <v>28.91</v>
      </c>
      <c r="DJ98" s="4">
        <f t="shared" si="38"/>
        <v>7.89</v>
      </c>
      <c r="DK98" s="4">
        <f t="shared" si="38"/>
        <v>1904.07</v>
      </c>
      <c r="DL98" s="4">
        <f t="shared" si="38"/>
        <v>0</v>
      </c>
      <c r="DM98" s="4">
        <f>DM31+DM68+DZ98</f>
        <v>2.4918599999999995</v>
      </c>
      <c r="DN98" s="4">
        <f>DN31+DN68+EA98</f>
        <v>0</v>
      </c>
      <c r="DO98" s="4">
        <f>ROUND(DO31+DO68+EB98,2)</f>
        <v>0</v>
      </c>
      <c r="DP98" s="4">
        <f>ROUND(DP31+DP68+EC98,2)</f>
        <v>1854.6</v>
      </c>
      <c r="DQ98" s="4">
        <f>ROUND(DQ31+DQ68+ED98,2)</f>
        <v>975.1</v>
      </c>
      <c r="DR98" s="4"/>
      <c r="DS98" s="4"/>
      <c r="DT98" s="4"/>
      <c r="DU98" s="4"/>
      <c r="DV98" s="4"/>
      <c r="DW98" s="4"/>
      <c r="DX98" s="4"/>
      <c r="DY98" s="4"/>
      <c r="DZ98" s="4"/>
      <c r="EA98" s="4"/>
      <c r="EB98" s="4"/>
      <c r="EC98" s="4"/>
      <c r="ED98" s="4"/>
      <c r="EE98" s="4"/>
      <c r="EF98" s="4"/>
      <c r="EG98" s="4">
        <f t="shared" ref="EG98:EV98" si="39">ROUND(EG31+EG68+FP98,2)</f>
        <v>0</v>
      </c>
      <c r="EH98" s="4">
        <f t="shared" si="39"/>
        <v>20847.25</v>
      </c>
      <c r="EI98" s="4">
        <f t="shared" si="39"/>
        <v>0</v>
      </c>
      <c r="EJ98" s="4">
        <f t="shared" si="39"/>
        <v>25780.62</v>
      </c>
      <c r="EK98" s="4">
        <f t="shared" si="39"/>
        <v>0</v>
      </c>
      <c r="EL98" s="4">
        <f t="shared" si="39"/>
        <v>4933.37</v>
      </c>
      <c r="EM98" s="4">
        <f t="shared" si="39"/>
        <v>0</v>
      </c>
      <c r="EN98" s="4">
        <f t="shared" si="39"/>
        <v>21017.94</v>
      </c>
      <c r="EO98" s="4">
        <f t="shared" si="39"/>
        <v>170.69</v>
      </c>
      <c r="EP98" s="4">
        <f t="shared" si="39"/>
        <v>0</v>
      </c>
      <c r="EQ98" s="4">
        <f t="shared" si="39"/>
        <v>170.69</v>
      </c>
      <c r="ER98" s="4">
        <f t="shared" si="39"/>
        <v>20847.25</v>
      </c>
      <c r="ES98" s="4">
        <f t="shared" si="39"/>
        <v>0</v>
      </c>
      <c r="ET98" s="4">
        <f t="shared" si="39"/>
        <v>0</v>
      </c>
      <c r="EU98" s="4">
        <f t="shared" si="39"/>
        <v>0</v>
      </c>
      <c r="EV98" s="4">
        <f t="shared" si="39"/>
        <v>0</v>
      </c>
      <c r="EW98" s="4"/>
      <c r="EX98" s="4"/>
      <c r="EY98" s="4"/>
      <c r="EZ98" s="4"/>
      <c r="FA98" s="4"/>
      <c r="FB98" s="4"/>
      <c r="FC98" s="4"/>
      <c r="FD98" s="4"/>
      <c r="FE98" s="4"/>
      <c r="FF98" s="4"/>
      <c r="FG98" s="4"/>
      <c r="FH98" s="4"/>
      <c r="FI98" s="4"/>
      <c r="FJ98" s="4"/>
      <c r="FK98" s="4"/>
      <c r="FL98" s="4"/>
      <c r="FM98" s="4"/>
      <c r="FN98" s="4"/>
      <c r="FO98" s="4"/>
      <c r="FP98" s="4"/>
      <c r="FQ98" s="4"/>
      <c r="FR98" s="4"/>
      <c r="FS98" s="4"/>
      <c r="FT98" s="4"/>
      <c r="FU98" s="4"/>
      <c r="FV98" s="4"/>
      <c r="FW98" s="4"/>
      <c r="FX98" s="4"/>
      <c r="FY98" s="4"/>
      <c r="FZ98" s="4"/>
      <c r="GA98" s="4"/>
      <c r="GB98" s="4"/>
      <c r="GC98" s="4"/>
      <c r="GD98" s="4"/>
      <c r="GE98" s="4"/>
      <c r="GF98" s="4"/>
      <c r="GG98" s="4"/>
      <c r="GH98" s="4"/>
      <c r="GI98" s="4"/>
      <c r="GJ98" s="4"/>
      <c r="GK98" s="4"/>
      <c r="GL98" s="4"/>
      <c r="GM98" s="4"/>
      <c r="GN98" s="4"/>
      <c r="GO98" s="4"/>
      <c r="GP98" s="4"/>
      <c r="GQ98" s="4"/>
      <c r="GR98" s="4"/>
      <c r="GS98" s="4"/>
      <c r="GT98" s="4"/>
      <c r="GU98" s="4"/>
      <c r="GV98" s="4"/>
      <c r="GW98" s="4"/>
      <c r="GX98" s="4">
        <v>0</v>
      </c>
    </row>
    <row r="100" spans="1:206" x14ac:dyDescent="0.2">
      <c r="A100" s="5">
        <v>50</v>
      </c>
      <c r="B100" s="5">
        <v>0</v>
      </c>
      <c r="C100" s="5">
        <v>0</v>
      </c>
      <c r="D100" s="5">
        <v>1</v>
      </c>
      <c r="E100" s="5">
        <v>201</v>
      </c>
      <c r="F100" s="5">
        <f>ROUND(Source!O98,O100)</f>
        <v>2788.05</v>
      </c>
      <c r="G100" s="5" t="s">
        <v>24</v>
      </c>
      <c r="H100" s="5" t="s">
        <v>25</v>
      </c>
      <c r="I100" s="5"/>
      <c r="J100" s="5"/>
      <c r="K100" s="5">
        <v>201</v>
      </c>
      <c r="L100" s="5">
        <v>1</v>
      </c>
      <c r="M100" s="5">
        <v>3</v>
      </c>
      <c r="N100" s="5" t="s">
        <v>3</v>
      </c>
      <c r="O100" s="5">
        <v>2</v>
      </c>
      <c r="P100" s="5">
        <f>ROUND(Source!DG98,O100)</f>
        <v>22950.92</v>
      </c>
      <c r="Q100" s="5"/>
      <c r="R100" s="5"/>
      <c r="S100" s="5"/>
      <c r="T100" s="5"/>
      <c r="U100" s="5"/>
      <c r="V100" s="5"/>
      <c r="W100" s="5">
        <v>2788.05</v>
      </c>
      <c r="X100" s="5">
        <v>1</v>
      </c>
      <c r="Y100" s="5">
        <v>2788.05</v>
      </c>
      <c r="Z100" s="5">
        <v>22950.92</v>
      </c>
      <c r="AA100" s="5">
        <v>1</v>
      </c>
      <c r="AB100" s="5">
        <v>22950.92</v>
      </c>
    </row>
    <row r="101" spans="1:206" x14ac:dyDescent="0.2">
      <c r="A101" s="5">
        <v>50</v>
      </c>
      <c r="B101" s="5">
        <v>0</v>
      </c>
      <c r="C101" s="5">
        <v>0</v>
      </c>
      <c r="D101" s="5">
        <v>1</v>
      </c>
      <c r="E101" s="5">
        <v>202</v>
      </c>
      <c r="F101" s="5">
        <f>ROUND(Source!P98,O101)</f>
        <v>2752.27</v>
      </c>
      <c r="G101" s="5" t="s">
        <v>26</v>
      </c>
      <c r="H101" s="5" t="s">
        <v>27</v>
      </c>
      <c r="I101" s="5"/>
      <c r="J101" s="5"/>
      <c r="K101" s="5">
        <v>202</v>
      </c>
      <c r="L101" s="5">
        <v>2</v>
      </c>
      <c r="M101" s="5">
        <v>3</v>
      </c>
      <c r="N101" s="5" t="s">
        <v>3</v>
      </c>
      <c r="O101" s="5">
        <v>2</v>
      </c>
      <c r="P101" s="5">
        <f>ROUND(Source!DH98,O101)</f>
        <v>21017.94</v>
      </c>
      <c r="Q101" s="5"/>
      <c r="R101" s="5"/>
      <c r="S101" s="5"/>
      <c r="T101" s="5"/>
      <c r="U101" s="5"/>
      <c r="V101" s="5"/>
      <c r="W101" s="5">
        <v>2752.27</v>
      </c>
      <c r="X101" s="5">
        <v>1</v>
      </c>
      <c r="Y101" s="5">
        <v>2752.27</v>
      </c>
      <c r="Z101" s="5">
        <v>21017.94</v>
      </c>
      <c r="AA101" s="5">
        <v>1</v>
      </c>
      <c r="AB101" s="5">
        <v>21017.94</v>
      </c>
    </row>
    <row r="102" spans="1:206" x14ac:dyDescent="0.2">
      <c r="A102" s="5">
        <v>50</v>
      </c>
      <c r="B102" s="5">
        <v>0</v>
      </c>
      <c r="C102" s="5">
        <v>0</v>
      </c>
      <c r="D102" s="5">
        <v>1</v>
      </c>
      <c r="E102" s="5">
        <v>222</v>
      </c>
      <c r="F102" s="5">
        <f>ROUND(Source!AO98,O102)</f>
        <v>0</v>
      </c>
      <c r="G102" s="5" t="s">
        <v>28</v>
      </c>
      <c r="H102" s="5" t="s">
        <v>29</v>
      </c>
      <c r="I102" s="5"/>
      <c r="J102" s="5"/>
      <c r="K102" s="5">
        <v>222</v>
      </c>
      <c r="L102" s="5">
        <v>3</v>
      </c>
      <c r="M102" s="5">
        <v>3</v>
      </c>
      <c r="N102" s="5" t="s">
        <v>3</v>
      </c>
      <c r="O102" s="5">
        <v>2</v>
      </c>
      <c r="P102" s="5">
        <f>ROUND(Source!EG98,O102)</f>
        <v>0</v>
      </c>
      <c r="Q102" s="5"/>
      <c r="R102" s="5"/>
      <c r="S102" s="5"/>
      <c r="T102" s="5"/>
      <c r="U102" s="5"/>
      <c r="V102" s="5"/>
      <c r="W102" s="5">
        <v>0</v>
      </c>
      <c r="X102" s="5">
        <v>1</v>
      </c>
      <c r="Y102" s="5">
        <v>0</v>
      </c>
      <c r="Z102" s="5">
        <v>0</v>
      </c>
      <c r="AA102" s="5">
        <v>1</v>
      </c>
      <c r="AB102" s="5">
        <v>0</v>
      </c>
    </row>
    <row r="103" spans="1:206" x14ac:dyDescent="0.2">
      <c r="A103" s="5">
        <v>50</v>
      </c>
      <c r="B103" s="5">
        <v>0</v>
      </c>
      <c r="C103" s="5">
        <v>0</v>
      </c>
      <c r="D103" s="5">
        <v>1</v>
      </c>
      <c r="E103" s="5">
        <v>225</v>
      </c>
      <c r="F103" s="5">
        <f>ROUND(Source!AV98,O103)</f>
        <v>2752.27</v>
      </c>
      <c r="G103" s="5" t="s">
        <v>30</v>
      </c>
      <c r="H103" s="5" t="s">
        <v>31</v>
      </c>
      <c r="I103" s="5"/>
      <c r="J103" s="5"/>
      <c r="K103" s="5">
        <v>225</v>
      </c>
      <c r="L103" s="5">
        <v>4</v>
      </c>
      <c r="M103" s="5">
        <v>3</v>
      </c>
      <c r="N103" s="5" t="s">
        <v>3</v>
      </c>
      <c r="O103" s="5">
        <v>2</v>
      </c>
      <c r="P103" s="5">
        <f>ROUND(Source!EN98,O103)</f>
        <v>21017.94</v>
      </c>
      <c r="Q103" s="5"/>
      <c r="R103" s="5"/>
      <c r="S103" s="5"/>
      <c r="T103" s="5"/>
      <c r="U103" s="5"/>
      <c r="V103" s="5"/>
      <c r="W103" s="5">
        <v>2752.27</v>
      </c>
      <c r="X103" s="5">
        <v>1</v>
      </c>
      <c r="Y103" s="5">
        <v>2752.27</v>
      </c>
      <c r="Z103" s="5">
        <v>21017.94</v>
      </c>
      <c r="AA103" s="5">
        <v>1</v>
      </c>
      <c r="AB103" s="5">
        <v>21017.94</v>
      </c>
    </row>
    <row r="104" spans="1:206" x14ac:dyDescent="0.2">
      <c r="A104" s="5">
        <v>50</v>
      </c>
      <c r="B104" s="5">
        <v>0</v>
      </c>
      <c r="C104" s="5">
        <v>0</v>
      </c>
      <c r="D104" s="5">
        <v>1</v>
      </c>
      <c r="E104" s="5">
        <v>226</v>
      </c>
      <c r="F104" s="5">
        <f>ROUND(Source!AW98,O104)</f>
        <v>30.7</v>
      </c>
      <c r="G104" s="5" t="s">
        <v>32</v>
      </c>
      <c r="H104" s="5" t="s">
        <v>33</v>
      </c>
      <c r="I104" s="5"/>
      <c r="J104" s="5"/>
      <c r="K104" s="5">
        <v>226</v>
      </c>
      <c r="L104" s="5">
        <v>5</v>
      </c>
      <c r="M104" s="5">
        <v>3</v>
      </c>
      <c r="N104" s="5" t="s">
        <v>3</v>
      </c>
      <c r="O104" s="5">
        <v>2</v>
      </c>
      <c r="P104" s="5">
        <f>ROUND(Source!EO98,O104)</f>
        <v>170.69</v>
      </c>
      <c r="Q104" s="5"/>
      <c r="R104" s="5"/>
      <c r="S104" s="5"/>
      <c r="T104" s="5"/>
      <c r="U104" s="5"/>
      <c r="V104" s="5"/>
      <c r="W104" s="5">
        <v>30.7</v>
      </c>
      <c r="X104" s="5">
        <v>1</v>
      </c>
      <c r="Y104" s="5">
        <v>30.7</v>
      </c>
      <c r="Z104" s="5">
        <v>170.69</v>
      </c>
      <c r="AA104" s="5">
        <v>1</v>
      </c>
      <c r="AB104" s="5">
        <v>170.69</v>
      </c>
    </row>
    <row r="105" spans="1:206" x14ac:dyDescent="0.2">
      <c r="A105" s="5">
        <v>50</v>
      </c>
      <c r="B105" s="5">
        <v>0</v>
      </c>
      <c r="C105" s="5">
        <v>0</v>
      </c>
      <c r="D105" s="5">
        <v>1</v>
      </c>
      <c r="E105" s="5">
        <v>227</v>
      </c>
      <c r="F105" s="5">
        <f>ROUND(Source!AX98,O105)</f>
        <v>0</v>
      </c>
      <c r="G105" s="5" t="s">
        <v>34</v>
      </c>
      <c r="H105" s="5" t="s">
        <v>35</v>
      </c>
      <c r="I105" s="5"/>
      <c r="J105" s="5"/>
      <c r="K105" s="5">
        <v>227</v>
      </c>
      <c r="L105" s="5">
        <v>6</v>
      </c>
      <c r="M105" s="5">
        <v>3</v>
      </c>
      <c r="N105" s="5" t="s">
        <v>3</v>
      </c>
      <c r="O105" s="5">
        <v>2</v>
      </c>
      <c r="P105" s="5">
        <f>ROUND(Source!EP98,O105)</f>
        <v>0</v>
      </c>
      <c r="Q105" s="5"/>
      <c r="R105" s="5"/>
      <c r="S105" s="5"/>
      <c r="T105" s="5"/>
      <c r="U105" s="5"/>
      <c r="V105" s="5"/>
      <c r="W105" s="5">
        <v>0</v>
      </c>
      <c r="X105" s="5">
        <v>1</v>
      </c>
      <c r="Y105" s="5">
        <v>0</v>
      </c>
      <c r="Z105" s="5">
        <v>0</v>
      </c>
      <c r="AA105" s="5">
        <v>1</v>
      </c>
      <c r="AB105" s="5">
        <v>0</v>
      </c>
    </row>
    <row r="106" spans="1:206" x14ac:dyDescent="0.2">
      <c r="A106" s="5">
        <v>50</v>
      </c>
      <c r="B106" s="5">
        <v>0</v>
      </c>
      <c r="C106" s="5">
        <v>0</v>
      </c>
      <c r="D106" s="5">
        <v>1</v>
      </c>
      <c r="E106" s="5">
        <v>228</v>
      </c>
      <c r="F106" s="5">
        <f>ROUND(Source!AY98,O106)</f>
        <v>30.7</v>
      </c>
      <c r="G106" s="5" t="s">
        <v>36</v>
      </c>
      <c r="H106" s="5" t="s">
        <v>37</v>
      </c>
      <c r="I106" s="5"/>
      <c r="J106" s="5"/>
      <c r="K106" s="5">
        <v>228</v>
      </c>
      <c r="L106" s="5">
        <v>7</v>
      </c>
      <c r="M106" s="5">
        <v>3</v>
      </c>
      <c r="N106" s="5" t="s">
        <v>3</v>
      </c>
      <c r="O106" s="5">
        <v>2</v>
      </c>
      <c r="P106" s="5">
        <f>ROUND(Source!EQ98,O106)</f>
        <v>170.69</v>
      </c>
      <c r="Q106" s="5"/>
      <c r="R106" s="5"/>
      <c r="S106" s="5"/>
      <c r="T106" s="5"/>
      <c r="U106" s="5"/>
      <c r="V106" s="5"/>
      <c r="W106" s="5">
        <v>30.7</v>
      </c>
      <c r="X106" s="5">
        <v>1</v>
      </c>
      <c r="Y106" s="5">
        <v>30.7</v>
      </c>
      <c r="Z106" s="5">
        <v>170.69</v>
      </c>
      <c r="AA106" s="5">
        <v>1</v>
      </c>
      <c r="AB106" s="5">
        <v>170.69</v>
      </c>
    </row>
    <row r="107" spans="1:206" x14ac:dyDescent="0.2">
      <c r="A107" s="5">
        <v>50</v>
      </c>
      <c r="B107" s="5">
        <v>0</v>
      </c>
      <c r="C107" s="5">
        <v>0</v>
      </c>
      <c r="D107" s="5">
        <v>1</v>
      </c>
      <c r="E107" s="5">
        <v>216</v>
      </c>
      <c r="F107" s="5">
        <f>ROUND(Source!AP98,O107)</f>
        <v>2721.57</v>
      </c>
      <c r="G107" s="5" t="s">
        <v>38</v>
      </c>
      <c r="H107" s="5" t="s">
        <v>39</v>
      </c>
      <c r="I107" s="5"/>
      <c r="J107" s="5"/>
      <c r="K107" s="5">
        <v>216</v>
      </c>
      <c r="L107" s="5">
        <v>8</v>
      </c>
      <c r="M107" s="5">
        <v>3</v>
      </c>
      <c r="N107" s="5" t="s">
        <v>3</v>
      </c>
      <c r="O107" s="5">
        <v>2</v>
      </c>
      <c r="P107" s="5">
        <f>ROUND(Source!EH98,O107)</f>
        <v>20847.25</v>
      </c>
      <c r="Q107" s="5"/>
      <c r="R107" s="5"/>
      <c r="S107" s="5"/>
      <c r="T107" s="5"/>
      <c r="U107" s="5"/>
      <c r="V107" s="5"/>
      <c r="W107" s="5">
        <v>2721.57</v>
      </c>
      <c r="X107" s="5">
        <v>1</v>
      </c>
      <c r="Y107" s="5">
        <v>2721.57</v>
      </c>
      <c r="Z107" s="5">
        <v>20847.25</v>
      </c>
      <c r="AA107" s="5">
        <v>1</v>
      </c>
      <c r="AB107" s="5">
        <v>20847.25</v>
      </c>
    </row>
    <row r="108" spans="1:206" x14ac:dyDescent="0.2">
      <c r="A108" s="5">
        <v>50</v>
      </c>
      <c r="B108" s="5">
        <v>0</v>
      </c>
      <c r="C108" s="5">
        <v>0</v>
      </c>
      <c r="D108" s="5">
        <v>1</v>
      </c>
      <c r="E108" s="5">
        <v>223</v>
      </c>
      <c r="F108" s="5">
        <f>ROUND(Source!AQ98,O108)</f>
        <v>0</v>
      </c>
      <c r="G108" s="5" t="s">
        <v>40</v>
      </c>
      <c r="H108" s="5" t="s">
        <v>41</v>
      </c>
      <c r="I108" s="5"/>
      <c r="J108" s="5"/>
      <c r="K108" s="5">
        <v>223</v>
      </c>
      <c r="L108" s="5">
        <v>9</v>
      </c>
      <c r="M108" s="5">
        <v>3</v>
      </c>
      <c r="N108" s="5" t="s">
        <v>3</v>
      </c>
      <c r="O108" s="5">
        <v>2</v>
      </c>
      <c r="P108" s="5">
        <f>ROUND(Source!EI98,O108)</f>
        <v>0</v>
      </c>
      <c r="Q108" s="5"/>
      <c r="R108" s="5"/>
      <c r="S108" s="5"/>
      <c r="T108" s="5"/>
      <c r="U108" s="5"/>
      <c r="V108" s="5"/>
      <c r="W108" s="5">
        <v>0</v>
      </c>
      <c r="X108" s="5">
        <v>1</v>
      </c>
      <c r="Y108" s="5">
        <v>0</v>
      </c>
      <c r="Z108" s="5">
        <v>0</v>
      </c>
      <c r="AA108" s="5">
        <v>1</v>
      </c>
      <c r="AB108" s="5">
        <v>0</v>
      </c>
    </row>
    <row r="109" spans="1:206" x14ac:dyDescent="0.2">
      <c r="A109" s="5">
        <v>50</v>
      </c>
      <c r="B109" s="5">
        <v>0</v>
      </c>
      <c r="C109" s="5">
        <v>0</v>
      </c>
      <c r="D109" s="5">
        <v>1</v>
      </c>
      <c r="E109" s="5">
        <v>229</v>
      </c>
      <c r="F109" s="5">
        <f>ROUND(Source!AZ98,O109)</f>
        <v>2721.57</v>
      </c>
      <c r="G109" s="5" t="s">
        <v>42</v>
      </c>
      <c r="H109" s="5" t="s">
        <v>43</v>
      </c>
      <c r="I109" s="5"/>
      <c r="J109" s="5"/>
      <c r="K109" s="5">
        <v>229</v>
      </c>
      <c r="L109" s="5">
        <v>10</v>
      </c>
      <c r="M109" s="5">
        <v>3</v>
      </c>
      <c r="N109" s="5" t="s">
        <v>3</v>
      </c>
      <c r="O109" s="5">
        <v>2</v>
      </c>
      <c r="P109" s="5">
        <f>ROUND(Source!ER98,O109)</f>
        <v>20847.25</v>
      </c>
      <c r="Q109" s="5"/>
      <c r="R109" s="5"/>
      <c r="S109" s="5"/>
      <c r="T109" s="5"/>
      <c r="U109" s="5"/>
      <c r="V109" s="5"/>
      <c r="W109" s="5">
        <v>2721.57</v>
      </c>
      <c r="X109" s="5">
        <v>1</v>
      </c>
      <c r="Y109" s="5">
        <v>2721.57</v>
      </c>
      <c r="Z109" s="5">
        <v>20847.25</v>
      </c>
      <c r="AA109" s="5">
        <v>1</v>
      </c>
      <c r="AB109" s="5">
        <v>20847.25</v>
      </c>
    </row>
    <row r="110" spans="1:206" x14ac:dyDescent="0.2">
      <c r="A110" s="5">
        <v>50</v>
      </c>
      <c r="B110" s="5">
        <v>0</v>
      </c>
      <c r="C110" s="5">
        <v>0</v>
      </c>
      <c r="D110" s="5">
        <v>1</v>
      </c>
      <c r="E110" s="5">
        <v>203</v>
      </c>
      <c r="F110" s="5">
        <f>ROUND(Source!Q98,O110)</f>
        <v>1.99</v>
      </c>
      <c r="G110" s="5" t="s">
        <v>44</v>
      </c>
      <c r="H110" s="5" t="s">
        <v>45</v>
      </c>
      <c r="I110" s="5"/>
      <c r="J110" s="5"/>
      <c r="K110" s="5">
        <v>203</v>
      </c>
      <c r="L110" s="5">
        <v>11</v>
      </c>
      <c r="M110" s="5">
        <v>3</v>
      </c>
      <c r="N110" s="5" t="s">
        <v>3</v>
      </c>
      <c r="O110" s="5">
        <v>2</v>
      </c>
      <c r="P110" s="5">
        <f>ROUND(Source!DI98,O110)</f>
        <v>28.91</v>
      </c>
      <c r="Q110" s="5"/>
      <c r="R110" s="5"/>
      <c r="S110" s="5"/>
      <c r="T110" s="5"/>
      <c r="U110" s="5"/>
      <c r="V110" s="5"/>
      <c r="W110" s="5">
        <v>1.99</v>
      </c>
      <c r="X110" s="5">
        <v>1</v>
      </c>
      <c r="Y110" s="5">
        <v>1.99</v>
      </c>
      <c r="Z110" s="5">
        <v>28.91</v>
      </c>
      <c r="AA110" s="5">
        <v>1</v>
      </c>
      <c r="AB110" s="5">
        <v>28.91</v>
      </c>
    </row>
    <row r="111" spans="1:206" x14ac:dyDescent="0.2">
      <c r="A111" s="5">
        <v>50</v>
      </c>
      <c r="B111" s="5">
        <v>0</v>
      </c>
      <c r="C111" s="5">
        <v>0</v>
      </c>
      <c r="D111" s="5">
        <v>1</v>
      </c>
      <c r="E111" s="5">
        <v>231</v>
      </c>
      <c r="F111" s="5">
        <f>ROUND(Source!BB98,O111)</f>
        <v>0</v>
      </c>
      <c r="G111" s="5" t="s">
        <v>46</v>
      </c>
      <c r="H111" s="5" t="s">
        <v>47</v>
      </c>
      <c r="I111" s="5"/>
      <c r="J111" s="5"/>
      <c r="K111" s="5">
        <v>231</v>
      </c>
      <c r="L111" s="5">
        <v>12</v>
      </c>
      <c r="M111" s="5">
        <v>3</v>
      </c>
      <c r="N111" s="5" t="s">
        <v>3</v>
      </c>
      <c r="O111" s="5">
        <v>2</v>
      </c>
      <c r="P111" s="5">
        <f>ROUND(Source!ET98,O111)</f>
        <v>0</v>
      </c>
      <c r="Q111" s="5"/>
      <c r="R111" s="5"/>
      <c r="S111" s="5"/>
      <c r="T111" s="5"/>
      <c r="U111" s="5"/>
      <c r="V111" s="5"/>
      <c r="W111" s="5">
        <v>0</v>
      </c>
      <c r="X111" s="5">
        <v>1</v>
      </c>
      <c r="Y111" s="5">
        <v>0</v>
      </c>
      <c r="Z111" s="5">
        <v>0</v>
      </c>
      <c r="AA111" s="5">
        <v>1</v>
      </c>
      <c r="AB111" s="5">
        <v>0</v>
      </c>
    </row>
    <row r="112" spans="1:206" x14ac:dyDescent="0.2">
      <c r="A112" s="5">
        <v>50</v>
      </c>
      <c r="B112" s="5">
        <v>0</v>
      </c>
      <c r="C112" s="5">
        <v>0</v>
      </c>
      <c r="D112" s="5">
        <v>1</v>
      </c>
      <c r="E112" s="5">
        <v>204</v>
      </c>
      <c r="F112" s="5">
        <f>ROUND(Source!R98,O112)</f>
        <v>0.14000000000000001</v>
      </c>
      <c r="G112" s="5" t="s">
        <v>48</v>
      </c>
      <c r="H112" s="5" t="s">
        <v>49</v>
      </c>
      <c r="I112" s="5"/>
      <c r="J112" s="5"/>
      <c r="K112" s="5">
        <v>204</v>
      </c>
      <c r="L112" s="5">
        <v>13</v>
      </c>
      <c r="M112" s="5">
        <v>3</v>
      </c>
      <c r="N112" s="5" t="s">
        <v>3</v>
      </c>
      <c r="O112" s="5">
        <v>2</v>
      </c>
      <c r="P112" s="5">
        <f>ROUND(Source!DJ98,O112)</f>
        <v>7.89</v>
      </c>
      <c r="Q112" s="5"/>
      <c r="R112" s="5"/>
      <c r="S112" s="5"/>
      <c r="T112" s="5"/>
      <c r="U112" s="5"/>
      <c r="V112" s="5"/>
      <c r="W112" s="5">
        <v>0.14000000000000001</v>
      </c>
      <c r="X112" s="5">
        <v>1</v>
      </c>
      <c r="Y112" s="5">
        <v>0.14000000000000001</v>
      </c>
      <c r="Z112" s="5">
        <v>7.89</v>
      </c>
      <c r="AA112" s="5">
        <v>1</v>
      </c>
      <c r="AB112" s="5">
        <v>7.89</v>
      </c>
    </row>
    <row r="113" spans="1:28" x14ac:dyDescent="0.2">
      <c r="A113" s="5">
        <v>50</v>
      </c>
      <c r="B113" s="5">
        <v>0</v>
      </c>
      <c r="C113" s="5">
        <v>0</v>
      </c>
      <c r="D113" s="5">
        <v>1</v>
      </c>
      <c r="E113" s="5">
        <v>205</v>
      </c>
      <c r="F113" s="5">
        <f>ROUND(Source!S98,O113)</f>
        <v>33.79</v>
      </c>
      <c r="G113" s="5" t="s">
        <v>50</v>
      </c>
      <c r="H113" s="5" t="s">
        <v>51</v>
      </c>
      <c r="I113" s="5"/>
      <c r="J113" s="5"/>
      <c r="K113" s="5">
        <v>205</v>
      </c>
      <c r="L113" s="5">
        <v>14</v>
      </c>
      <c r="M113" s="5">
        <v>3</v>
      </c>
      <c r="N113" s="5" t="s">
        <v>3</v>
      </c>
      <c r="O113" s="5">
        <v>2</v>
      </c>
      <c r="P113" s="5">
        <f>ROUND(Source!DK98,O113)</f>
        <v>1904.07</v>
      </c>
      <c r="Q113" s="5"/>
      <c r="R113" s="5"/>
      <c r="S113" s="5"/>
      <c r="T113" s="5"/>
      <c r="U113" s="5"/>
      <c r="V113" s="5"/>
      <c r="W113" s="5">
        <v>33.79</v>
      </c>
      <c r="X113" s="5">
        <v>1</v>
      </c>
      <c r="Y113" s="5">
        <v>33.79</v>
      </c>
      <c r="Z113" s="5">
        <v>1904.07</v>
      </c>
      <c r="AA113" s="5">
        <v>1</v>
      </c>
      <c r="AB113" s="5">
        <v>1904.07</v>
      </c>
    </row>
    <row r="114" spans="1:28" x14ac:dyDescent="0.2">
      <c r="A114" s="5">
        <v>50</v>
      </c>
      <c r="B114" s="5">
        <v>0</v>
      </c>
      <c r="C114" s="5">
        <v>0</v>
      </c>
      <c r="D114" s="5">
        <v>1</v>
      </c>
      <c r="E114" s="5">
        <v>232</v>
      </c>
      <c r="F114" s="5">
        <f>ROUND(Source!BC98,O114)</f>
        <v>0</v>
      </c>
      <c r="G114" s="5" t="s">
        <v>52</v>
      </c>
      <c r="H114" s="5" t="s">
        <v>53</v>
      </c>
      <c r="I114" s="5"/>
      <c r="J114" s="5"/>
      <c r="K114" s="5">
        <v>232</v>
      </c>
      <c r="L114" s="5">
        <v>15</v>
      </c>
      <c r="M114" s="5">
        <v>3</v>
      </c>
      <c r="N114" s="5" t="s">
        <v>3</v>
      </c>
      <c r="O114" s="5">
        <v>2</v>
      </c>
      <c r="P114" s="5">
        <f>ROUND(Source!EU98,O114)</f>
        <v>0</v>
      </c>
      <c r="Q114" s="5"/>
      <c r="R114" s="5"/>
      <c r="S114" s="5"/>
      <c r="T114" s="5"/>
      <c r="U114" s="5"/>
      <c r="V114" s="5"/>
      <c r="W114" s="5">
        <v>0</v>
      </c>
      <c r="X114" s="5">
        <v>1</v>
      </c>
      <c r="Y114" s="5">
        <v>0</v>
      </c>
      <c r="Z114" s="5">
        <v>0</v>
      </c>
      <c r="AA114" s="5">
        <v>1</v>
      </c>
      <c r="AB114" s="5">
        <v>0</v>
      </c>
    </row>
    <row r="115" spans="1:28" x14ac:dyDescent="0.2">
      <c r="A115" s="5">
        <v>50</v>
      </c>
      <c r="B115" s="5">
        <v>0</v>
      </c>
      <c r="C115" s="5">
        <v>0</v>
      </c>
      <c r="D115" s="5">
        <v>1</v>
      </c>
      <c r="E115" s="5">
        <v>214</v>
      </c>
      <c r="F115" s="5">
        <f>ROUND(Source!AS98,O115)</f>
        <v>0</v>
      </c>
      <c r="G115" s="5" t="s">
        <v>54</v>
      </c>
      <c r="H115" s="5" t="s">
        <v>55</v>
      </c>
      <c r="I115" s="5"/>
      <c r="J115" s="5"/>
      <c r="K115" s="5">
        <v>214</v>
      </c>
      <c r="L115" s="5">
        <v>16</v>
      </c>
      <c r="M115" s="5">
        <v>3</v>
      </c>
      <c r="N115" s="5" t="s">
        <v>3</v>
      </c>
      <c r="O115" s="5">
        <v>2</v>
      </c>
      <c r="P115" s="5">
        <f>ROUND(Source!EK98,O115)</f>
        <v>0</v>
      </c>
      <c r="Q115" s="5"/>
      <c r="R115" s="5"/>
      <c r="S115" s="5"/>
      <c r="T115" s="5"/>
      <c r="U115" s="5"/>
      <c r="V115" s="5"/>
      <c r="W115" s="5">
        <v>0</v>
      </c>
      <c r="X115" s="5">
        <v>1</v>
      </c>
      <c r="Y115" s="5">
        <v>0</v>
      </c>
      <c r="Z115" s="5">
        <v>0</v>
      </c>
      <c r="AA115" s="5">
        <v>1</v>
      </c>
      <c r="AB115" s="5">
        <v>0</v>
      </c>
    </row>
    <row r="116" spans="1:28" x14ac:dyDescent="0.2">
      <c r="A116" s="5">
        <v>50</v>
      </c>
      <c r="B116" s="5">
        <v>0</v>
      </c>
      <c r="C116" s="5">
        <v>0</v>
      </c>
      <c r="D116" s="5">
        <v>1</v>
      </c>
      <c r="E116" s="5">
        <v>215</v>
      </c>
      <c r="F116" s="5">
        <f>ROUND(Source!AT98,O116)</f>
        <v>116.69</v>
      </c>
      <c r="G116" s="5" t="s">
        <v>56</v>
      </c>
      <c r="H116" s="5" t="s">
        <v>57</v>
      </c>
      <c r="I116" s="5"/>
      <c r="J116" s="5"/>
      <c r="K116" s="5">
        <v>215</v>
      </c>
      <c r="L116" s="5">
        <v>17</v>
      </c>
      <c r="M116" s="5">
        <v>3</v>
      </c>
      <c r="N116" s="5" t="s">
        <v>3</v>
      </c>
      <c r="O116" s="5">
        <v>2</v>
      </c>
      <c r="P116" s="5">
        <f>ROUND(Source!EL98,O116)</f>
        <v>4933.37</v>
      </c>
      <c r="Q116" s="5"/>
      <c r="R116" s="5"/>
      <c r="S116" s="5"/>
      <c r="T116" s="5"/>
      <c r="U116" s="5"/>
      <c r="V116" s="5"/>
      <c r="W116" s="5">
        <v>116.69</v>
      </c>
      <c r="X116" s="5">
        <v>1</v>
      </c>
      <c r="Y116" s="5">
        <v>116.69</v>
      </c>
      <c r="Z116" s="5">
        <v>4933.37</v>
      </c>
      <c r="AA116" s="5">
        <v>1</v>
      </c>
      <c r="AB116" s="5">
        <v>4933.37</v>
      </c>
    </row>
    <row r="117" spans="1:28" x14ac:dyDescent="0.2">
      <c r="A117" s="5">
        <v>50</v>
      </c>
      <c r="B117" s="5">
        <v>0</v>
      </c>
      <c r="C117" s="5">
        <v>0</v>
      </c>
      <c r="D117" s="5">
        <v>1</v>
      </c>
      <c r="E117" s="5">
        <v>217</v>
      </c>
      <c r="F117" s="5">
        <f>ROUND(Source!AU98,O117)</f>
        <v>0</v>
      </c>
      <c r="G117" s="5" t="s">
        <v>58</v>
      </c>
      <c r="H117" s="5" t="s">
        <v>59</v>
      </c>
      <c r="I117" s="5"/>
      <c r="J117" s="5"/>
      <c r="K117" s="5">
        <v>217</v>
      </c>
      <c r="L117" s="5">
        <v>18</v>
      </c>
      <c r="M117" s="5">
        <v>3</v>
      </c>
      <c r="N117" s="5" t="s">
        <v>3</v>
      </c>
      <c r="O117" s="5">
        <v>2</v>
      </c>
      <c r="P117" s="5">
        <f>ROUND(Source!EM98,O117)</f>
        <v>0</v>
      </c>
      <c r="Q117" s="5"/>
      <c r="R117" s="5"/>
      <c r="S117" s="5"/>
      <c r="T117" s="5"/>
      <c r="U117" s="5"/>
      <c r="V117" s="5"/>
      <c r="W117" s="5">
        <v>0</v>
      </c>
      <c r="X117" s="5">
        <v>1</v>
      </c>
      <c r="Y117" s="5">
        <v>0</v>
      </c>
      <c r="Z117" s="5">
        <v>0</v>
      </c>
      <c r="AA117" s="5">
        <v>1</v>
      </c>
      <c r="AB117" s="5">
        <v>0</v>
      </c>
    </row>
    <row r="118" spans="1:28" x14ac:dyDescent="0.2">
      <c r="A118" s="5">
        <v>50</v>
      </c>
      <c r="B118" s="5">
        <v>0</v>
      </c>
      <c r="C118" s="5">
        <v>0</v>
      </c>
      <c r="D118" s="5">
        <v>1</v>
      </c>
      <c r="E118" s="5">
        <v>230</v>
      </c>
      <c r="F118" s="5">
        <f>ROUND(Source!BA98,O118)</f>
        <v>0</v>
      </c>
      <c r="G118" s="5" t="s">
        <v>60</v>
      </c>
      <c r="H118" s="5" t="s">
        <v>61</v>
      </c>
      <c r="I118" s="5"/>
      <c r="J118" s="5"/>
      <c r="K118" s="5">
        <v>230</v>
      </c>
      <c r="L118" s="5">
        <v>19</v>
      </c>
      <c r="M118" s="5">
        <v>3</v>
      </c>
      <c r="N118" s="5" t="s">
        <v>3</v>
      </c>
      <c r="O118" s="5">
        <v>2</v>
      </c>
      <c r="P118" s="5">
        <f>ROUND(Source!ES98,O118)</f>
        <v>0</v>
      </c>
      <c r="Q118" s="5"/>
      <c r="R118" s="5"/>
      <c r="S118" s="5"/>
      <c r="T118" s="5"/>
      <c r="U118" s="5"/>
      <c r="V118" s="5"/>
      <c r="W118" s="5">
        <v>0</v>
      </c>
      <c r="X118" s="5">
        <v>1</v>
      </c>
      <c r="Y118" s="5">
        <v>0</v>
      </c>
      <c r="Z118" s="5">
        <v>0</v>
      </c>
      <c r="AA118" s="5">
        <v>1</v>
      </c>
      <c r="AB118" s="5">
        <v>0</v>
      </c>
    </row>
    <row r="119" spans="1:28" x14ac:dyDescent="0.2">
      <c r="A119" s="5">
        <v>50</v>
      </c>
      <c r="B119" s="5">
        <v>0</v>
      </c>
      <c r="C119" s="5">
        <v>0</v>
      </c>
      <c r="D119" s="5">
        <v>1</v>
      </c>
      <c r="E119" s="5">
        <v>206</v>
      </c>
      <c r="F119" s="5">
        <f>ROUND(Source!T98,O119)</f>
        <v>0</v>
      </c>
      <c r="G119" s="5" t="s">
        <v>62</v>
      </c>
      <c r="H119" s="5" t="s">
        <v>63</v>
      </c>
      <c r="I119" s="5"/>
      <c r="J119" s="5"/>
      <c r="K119" s="5">
        <v>206</v>
      </c>
      <c r="L119" s="5">
        <v>20</v>
      </c>
      <c r="M119" s="5">
        <v>3</v>
      </c>
      <c r="N119" s="5" t="s">
        <v>3</v>
      </c>
      <c r="O119" s="5">
        <v>2</v>
      </c>
      <c r="P119" s="5">
        <f>ROUND(Source!DL98,O119)</f>
        <v>0</v>
      </c>
      <c r="Q119" s="5"/>
      <c r="R119" s="5"/>
      <c r="S119" s="5"/>
      <c r="T119" s="5"/>
      <c r="U119" s="5"/>
      <c r="V119" s="5"/>
      <c r="W119" s="5">
        <v>0</v>
      </c>
      <c r="X119" s="5">
        <v>1</v>
      </c>
      <c r="Y119" s="5">
        <v>0</v>
      </c>
      <c r="Z119" s="5">
        <v>0</v>
      </c>
      <c r="AA119" s="5">
        <v>1</v>
      </c>
      <c r="AB119" s="5">
        <v>0</v>
      </c>
    </row>
    <row r="120" spans="1:28" x14ac:dyDescent="0.2">
      <c r="A120" s="5">
        <v>50</v>
      </c>
      <c r="B120" s="5">
        <v>0</v>
      </c>
      <c r="C120" s="5">
        <v>0</v>
      </c>
      <c r="D120" s="5">
        <v>1</v>
      </c>
      <c r="E120" s="5">
        <v>207</v>
      </c>
      <c r="F120" s="5">
        <f>Source!U98</f>
        <v>2.4918599999999995</v>
      </c>
      <c r="G120" s="5" t="s">
        <v>64</v>
      </c>
      <c r="H120" s="5" t="s">
        <v>65</v>
      </c>
      <c r="I120" s="5"/>
      <c r="J120" s="5"/>
      <c r="K120" s="5">
        <v>207</v>
      </c>
      <c r="L120" s="5">
        <v>21</v>
      </c>
      <c r="M120" s="5">
        <v>3</v>
      </c>
      <c r="N120" s="5" t="s">
        <v>3</v>
      </c>
      <c r="O120" s="5">
        <v>-1</v>
      </c>
      <c r="P120" s="5">
        <f>Source!DM98</f>
        <v>2.4918599999999995</v>
      </c>
      <c r="Q120" s="5"/>
      <c r="R120" s="5"/>
      <c r="S120" s="5"/>
      <c r="T120" s="5"/>
      <c r="U120" s="5"/>
      <c r="V120" s="5"/>
      <c r="W120" s="5">
        <v>2.4918599999999995</v>
      </c>
      <c r="X120" s="5">
        <v>1</v>
      </c>
      <c r="Y120" s="5">
        <v>2.4918599999999995</v>
      </c>
      <c r="Z120" s="5">
        <v>2.4918599999999995</v>
      </c>
      <c r="AA120" s="5">
        <v>1</v>
      </c>
      <c r="AB120" s="5">
        <v>2.4918599999999995</v>
      </c>
    </row>
    <row r="121" spans="1:28" x14ac:dyDescent="0.2">
      <c r="A121" s="5">
        <v>50</v>
      </c>
      <c r="B121" s="5">
        <v>0</v>
      </c>
      <c r="C121" s="5">
        <v>0</v>
      </c>
      <c r="D121" s="5">
        <v>1</v>
      </c>
      <c r="E121" s="5">
        <v>208</v>
      </c>
      <c r="F121" s="5">
        <f>Source!V98</f>
        <v>0</v>
      </c>
      <c r="G121" s="5" t="s">
        <v>66</v>
      </c>
      <c r="H121" s="5" t="s">
        <v>67</v>
      </c>
      <c r="I121" s="5"/>
      <c r="J121" s="5"/>
      <c r="K121" s="5">
        <v>208</v>
      </c>
      <c r="L121" s="5">
        <v>22</v>
      </c>
      <c r="M121" s="5">
        <v>3</v>
      </c>
      <c r="N121" s="5" t="s">
        <v>3</v>
      </c>
      <c r="O121" s="5">
        <v>-1</v>
      </c>
      <c r="P121" s="5">
        <f>Source!DN98</f>
        <v>0</v>
      </c>
      <c r="Q121" s="5"/>
      <c r="R121" s="5"/>
      <c r="S121" s="5"/>
      <c r="T121" s="5"/>
      <c r="U121" s="5"/>
      <c r="V121" s="5"/>
      <c r="W121" s="5">
        <v>0</v>
      </c>
      <c r="X121" s="5">
        <v>1</v>
      </c>
      <c r="Y121" s="5">
        <v>0</v>
      </c>
      <c r="Z121" s="5">
        <v>0</v>
      </c>
      <c r="AA121" s="5">
        <v>1</v>
      </c>
      <c r="AB121" s="5">
        <v>0</v>
      </c>
    </row>
    <row r="122" spans="1:28" x14ac:dyDescent="0.2">
      <c r="A122" s="5">
        <v>50</v>
      </c>
      <c r="B122" s="5">
        <v>0</v>
      </c>
      <c r="C122" s="5">
        <v>0</v>
      </c>
      <c r="D122" s="5">
        <v>1</v>
      </c>
      <c r="E122" s="5">
        <v>209</v>
      </c>
      <c r="F122" s="5">
        <f>ROUND(Source!W98,O122)</f>
        <v>0</v>
      </c>
      <c r="G122" s="5" t="s">
        <v>68</v>
      </c>
      <c r="H122" s="5" t="s">
        <v>69</v>
      </c>
      <c r="I122" s="5"/>
      <c r="J122" s="5"/>
      <c r="K122" s="5">
        <v>209</v>
      </c>
      <c r="L122" s="5">
        <v>23</v>
      </c>
      <c r="M122" s="5">
        <v>3</v>
      </c>
      <c r="N122" s="5" t="s">
        <v>3</v>
      </c>
      <c r="O122" s="5">
        <v>2</v>
      </c>
      <c r="P122" s="5">
        <f>ROUND(Source!DO98,O122)</f>
        <v>0</v>
      </c>
      <c r="Q122" s="5"/>
      <c r="R122" s="5"/>
      <c r="S122" s="5"/>
      <c r="T122" s="5"/>
      <c r="U122" s="5"/>
      <c r="V122" s="5"/>
      <c r="W122" s="5">
        <v>0</v>
      </c>
      <c r="X122" s="5">
        <v>1</v>
      </c>
      <c r="Y122" s="5">
        <v>0</v>
      </c>
      <c r="Z122" s="5">
        <v>0</v>
      </c>
      <c r="AA122" s="5">
        <v>1</v>
      </c>
      <c r="AB122" s="5">
        <v>0</v>
      </c>
    </row>
    <row r="123" spans="1:28" x14ac:dyDescent="0.2">
      <c r="A123" s="5">
        <v>50</v>
      </c>
      <c r="B123" s="5">
        <v>0</v>
      </c>
      <c r="C123" s="5">
        <v>0</v>
      </c>
      <c r="D123" s="5">
        <v>1</v>
      </c>
      <c r="E123" s="5">
        <v>233</v>
      </c>
      <c r="F123" s="5">
        <f>ROUND(Source!BD98,O123)</f>
        <v>0</v>
      </c>
      <c r="G123" s="5" t="s">
        <v>70</v>
      </c>
      <c r="H123" s="5" t="s">
        <v>71</v>
      </c>
      <c r="I123" s="5"/>
      <c r="J123" s="5"/>
      <c r="K123" s="5">
        <v>233</v>
      </c>
      <c r="L123" s="5">
        <v>24</v>
      </c>
      <c r="M123" s="5">
        <v>3</v>
      </c>
      <c r="N123" s="5" t="s">
        <v>3</v>
      </c>
      <c r="O123" s="5">
        <v>2</v>
      </c>
      <c r="P123" s="5">
        <f>ROUND(Source!EV98,O123)</f>
        <v>0</v>
      </c>
      <c r="Q123" s="5"/>
      <c r="R123" s="5"/>
      <c r="S123" s="5"/>
      <c r="T123" s="5"/>
      <c r="U123" s="5"/>
      <c r="V123" s="5"/>
      <c r="W123" s="5">
        <v>0</v>
      </c>
      <c r="X123" s="5">
        <v>1</v>
      </c>
      <c r="Y123" s="5">
        <v>0</v>
      </c>
      <c r="Z123" s="5">
        <v>0</v>
      </c>
      <c r="AA123" s="5">
        <v>1</v>
      </c>
      <c r="AB123" s="5">
        <v>0</v>
      </c>
    </row>
    <row r="124" spans="1:28" x14ac:dyDescent="0.2">
      <c r="A124" s="5">
        <v>50</v>
      </c>
      <c r="B124" s="5">
        <v>0</v>
      </c>
      <c r="C124" s="5">
        <v>0</v>
      </c>
      <c r="D124" s="5">
        <v>1</v>
      </c>
      <c r="E124" s="5">
        <v>210</v>
      </c>
      <c r="F124" s="5">
        <f>ROUND(Source!X98,O124)</f>
        <v>32.909999999999997</v>
      </c>
      <c r="G124" s="5" t="s">
        <v>72</v>
      </c>
      <c r="H124" s="5" t="s">
        <v>73</v>
      </c>
      <c r="I124" s="5"/>
      <c r="J124" s="5"/>
      <c r="K124" s="5">
        <v>210</v>
      </c>
      <c r="L124" s="5">
        <v>25</v>
      </c>
      <c r="M124" s="5">
        <v>3</v>
      </c>
      <c r="N124" s="5" t="s">
        <v>3</v>
      </c>
      <c r="O124" s="5">
        <v>2</v>
      </c>
      <c r="P124" s="5">
        <f>ROUND(Source!DP98,O124)</f>
        <v>1854.6</v>
      </c>
      <c r="Q124" s="5"/>
      <c r="R124" s="5"/>
      <c r="S124" s="5"/>
      <c r="T124" s="5"/>
      <c r="U124" s="5"/>
      <c r="V124" s="5"/>
      <c r="W124" s="5">
        <v>32.909999999999997</v>
      </c>
      <c r="X124" s="5">
        <v>1</v>
      </c>
      <c r="Y124" s="5">
        <v>32.909999999999997</v>
      </c>
      <c r="Z124" s="5">
        <v>1854.6</v>
      </c>
      <c r="AA124" s="5">
        <v>1</v>
      </c>
      <c r="AB124" s="5">
        <v>1854.6</v>
      </c>
    </row>
    <row r="125" spans="1:28" x14ac:dyDescent="0.2">
      <c r="A125" s="5">
        <v>50</v>
      </c>
      <c r="B125" s="5">
        <v>0</v>
      </c>
      <c r="C125" s="5">
        <v>0</v>
      </c>
      <c r="D125" s="5">
        <v>1</v>
      </c>
      <c r="E125" s="5">
        <v>211</v>
      </c>
      <c r="F125" s="5">
        <f>ROUND(Source!Y98,O125)</f>
        <v>17.3</v>
      </c>
      <c r="G125" s="5" t="s">
        <v>74</v>
      </c>
      <c r="H125" s="5" t="s">
        <v>75</v>
      </c>
      <c r="I125" s="5"/>
      <c r="J125" s="5"/>
      <c r="K125" s="5">
        <v>211</v>
      </c>
      <c r="L125" s="5">
        <v>26</v>
      </c>
      <c r="M125" s="5">
        <v>3</v>
      </c>
      <c r="N125" s="5" t="s">
        <v>3</v>
      </c>
      <c r="O125" s="5">
        <v>2</v>
      </c>
      <c r="P125" s="5">
        <f>ROUND(Source!DQ98,O125)</f>
        <v>975.1</v>
      </c>
      <c r="Q125" s="5"/>
      <c r="R125" s="5"/>
      <c r="S125" s="5"/>
      <c r="T125" s="5"/>
      <c r="U125" s="5"/>
      <c r="V125" s="5"/>
      <c r="W125" s="5">
        <v>17.3</v>
      </c>
      <c r="X125" s="5">
        <v>1</v>
      </c>
      <c r="Y125" s="5">
        <v>17.3</v>
      </c>
      <c r="Z125" s="5">
        <v>975.1</v>
      </c>
      <c r="AA125" s="5">
        <v>1</v>
      </c>
      <c r="AB125" s="5">
        <v>975.1</v>
      </c>
    </row>
    <row r="126" spans="1:28" x14ac:dyDescent="0.2">
      <c r="A126" s="5">
        <v>50</v>
      </c>
      <c r="B126" s="5">
        <v>0</v>
      </c>
      <c r="C126" s="5">
        <v>0</v>
      </c>
      <c r="D126" s="5">
        <v>1</v>
      </c>
      <c r="E126" s="5">
        <v>224</v>
      </c>
      <c r="F126" s="5">
        <f>ROUND(Source!AR98,O126)</f>
        <v>2838.26</v>
      </c>
      <c r="G126" s="5" t="s">
        <v>76</v>
      </c>
      <c r="H126" s="5" t="s">
        <v>77</v>
      </c>
      <c r="I126" s="5"/>
      <c r="J126" s="5"/>
      <c r="K126" s="5">
        <v>224</v>
      </c>
      <c r="L126" s="5">
        <v>27</v>
      </c>
      <c r="M126" s="5">
        <v>3</v>
      </c>
      <c r="N126" s="5" t="s">
        <v>3</v>
      </c>
      <c r="O126" s="5">
        <v>2</v>
      </c>
      <c r="P126" s="5">
        <f>ROUND(Source!EJ98,O126)</f>
        <v>25780.62</v>
      </c>
      <c r="Q126" s="5"/>
      <c r="R126" s="5"/>
      <c r="S126" s="5"/>
      <c r="T126" s="5"/>
      <c r="U126" s="5"/>
      <c r="V126" s="5"/>
      <c r="W126" s="5">
        <v>2838.26</v>
      </c>
      <c r="X126" s="5">
        <v>1</v>
      </c>
      <c r="Y126" s="5">
        <v>2838.26</v>
      </c>
      <c r="Z126" s="5">
        <v>25780.62</v>
      </c>
      <c r="AA126" s="5">
        <v>1</v>
      </c>
      <c r="AB126" s="5">
        <v>25780.62</v>
      </c>
    </row>
    <row r="127" spans="1:28" x14ac:dyDescent="0.2">
      <c r="A127" s="5">
        <v>50</v>
      </c>
      <c r="B127" s="5">
        <v>1</v>
      </c>
      <c r="C127" s="5">
        <v>0</v>
      </c>
      <c r="D127" s="5">
        <v>2</v>
      </c>
      <c r="E127" s="5">
        <v>0</v>
      </c>
      <c r="F127" s="5">
        <f>0</f>
        <v>0</v>
      </c>
      <c r="G127" s="5" t="s">
        <v>92</v>
      </c>
      <c r="H127" s="5" t="s">
        <v>93</v>
      </c>
      <c r="I127" s="5"/>
      <c r="J127" s="5"/>
      <c r="K127" s="5">
        <v>212</v>
      </c>
      <c r="L127" s="5">
        <v>28</v>
      </c>
      <c r="M127" s="5">
        <v>0</v>
      </c>
      <c r="N127" s="5" t="s">
        <v>3</v>
      </c>
      <c r="O127" s="5">
        <v>-1</v>
      </c>
      <c r="P127" s="5">
        <f>0</f>
        <v>0</v>
      </c>
      <c r="Q127" s="5"/>
      <c r="R127" s="5"/>
      <c r="S127" s="5"/>
      <c r="T127" s="5"/>
      <c r="U127" s="5"/>
      <c r="V127" s="5"/>
      <c r="W127" s="5">
        <v>0</v>
      </c>
      <c r="X127" s="5">
        <v>1</v>
      </c>
      <c r="Y127" s="5">
        <v>0</v>
      </c>
      <c r="Z127" s="5">
        <v>0</v>
      </c>
      <c r="AA127" s="5">
        <v>1</v>
      </c>
      <c r="AB127" s="5">
        <v>0</v>
      </c>
    </row>
    <row r="128" spans="1:28" x14ac:dyDescent="0.2">
      <c r="A128" s="5">
        <v>50</v>
      </c>
      <c r="B128" s="5">
        <v>1</v>
      </c>
      <c r="C128" s="5">
        <v>0</v>
      </c>
      <c r="D128" s="5">
        <v>2</v>
      </c>
      <c r="E128" s="5">
        <v>0</v>
      </c>
      <c r="F128" s="5">
        <f>ROUND(F115+F116,O128)</f>
        <v>116.69</v>
      </c>
      <c r="G128" s="5" t="s">
        <v>94</v>
      </c>
      <c r="H128" s="5" t="s">
        <v>94</v>
      </c>
      <c r="I128" s="5"/>
      <c r="J128" s="5"/>
      <c r="K128" s="5">
        <v>212</v>
      </c>
      <c r="L128" s="5">
        <v>29</v>
      </c>
      <c r="M128" s="5">
        <v>1</v>
      </c>
      <c r="N128" s="5" t="s">
        <v>3</v>
      </c>
      <c r="O128" s="5">
        <v>2</v>
      </c>
      <c r="P128" s="5">
        <f>ROUND(P115+P116,O128)</f>
        <v>4933.37</v>
      </c>
      <c r="Q128" s="5"/>
      <c r="R128" s="5"/>
      <c r="S128" s="5"/>
      <c r="T128" s="5"/>
      <c r="U128" s="5"/>
      <c r="V128" s="5"/>
      <c r="W128" s="5">
        <v>116.69</v>
      </c>
      <c r="X128" s="5">
        <v>1</v>
      </c>
      <c r="Y128" s="5">
        <v>116.69</v>
      </c>
      <c r="Z128" s="5">
        <v>4933.37</v>
      </c>
      <c r="AA128" s="5">
        <v>1</v>
      </c>
      <c r="AB128" s="5">
        <v>4933.37</v>
      </c>
    </row>
    <row r="129" spans="1:206" x14ac:dyDescent="0.2">
      <c r="A129" s="5">
        <v>50</v>
      </c>
      <c r="B129" s="5">
        <v>1</v>
      </c>
      <c r="C129" s="5">
        <v>0</v>
      </c>
      <c r="D129" s="5">
        <v>2</v>
      </c>
      <c r="E129" s="5">
        <v>0</v>
      </c>
      <c r="F129" s="5">
        <f>ROUND(F107,O129)</f>
        <v>2721.57</v>
      </c>
      <c r="G129" s="5" t="s">
        <v>95</v>
      </c>
      <c r="H129" s="5" t="s">
        <v>79</v>
      </c>
      <c r="I129" s="5"/>
      <c r="J129" s="5"/>
      <c r="K129" s="5">
        <v>212</v>
      </c>
      <c r="L129" s="5">
        <v>30</v>
      </c>
      <c r="M129" s="5">
        <v>1</v>
      </c>
      <c r="N129" s="5" t="s">
        <v>3</v>
      </c>
      <c r="O129" s="5">
        <v>2</v>
      </c>
      <c r="P129" s="5">
        <f>ROUND(P107,O129)</f>
        <v>20847.25</v>
      </c>
      <c r="Q129" s="5"/>
      <c r="R129" s="5"/>
      <c r="S129" s="5"/>
      <c r="T129" s="5"/>
      <c r="U129" s="5"/>
      <c r="V129" s="5"/>
      <c r="W129" s="5">
        <v>2721.57</v>
      </c>
      <c r="X129" s="5">
        <v>1</v>
      </c>
      <c r="Y129" s="5">
        <v>2721.57</v>
      </c>
      <c r="Z129" s="5">
        <v>20847.25</v>
      </c>
      <c r="AA129" s="5">
        <v>1</v>
      </c>
      <c r="AB129" s="5">
        <v>20847.25</v>
      </c>
    </row>
    <row r="130" spans="1:206" x14ac:dyDescent="0.2">
      <c r="A130" s="5">
        <v>50</v>
      </c>
      <c r="B130" s="5">
        <v>0</v>
      </c>
      <c r="C130" s="5">
        <v>0</v>
      </c>
      <c r="D130" s="5">
        <v>2</v>
      </c>
      <c r="E130" s="5">
        <v>0</v>
      </c>
      <c r="F130" s="5">
        <f>ROUND(F117,O130)</f>
        <v>0</v>
      </c>
      <c r="G130" s="5" t="s">
        <v>96</v>
      </c>
      <c r="H130" s="5" t="s">
        <v>58</v>
      </c>
      <c r="I130" s="5"/>
      <c r="J130" s="5"/>
      <c r="K130" s="5">
        <v>212</v>
      </c>
      <c r="L130" s="5">
        <v>31</v>
      </c>
      <c r="M130" s="5">
        <v>1</v>
      </c>
      <c r="N130" s="5" t="s">
        <v>3</v>
      </c>
      <c r="O130" s="5">
        <v>2</v>
      </c>
      <c r="P130" s="5">
        <f>ROUND(P117,O130)</f>
        <v>0</v>
      </c>
      <c r="Q130" s="5"/>
      <c r="R130" s="5"/>
      <c r="S130" s="5"/>
      <c r="T130" s="5"/>
      <c r="U130" s="5"/>
      <c r="V130" s="5"/>
      <c r="W130" s="5">
        <v>0</v>
      </c>
      <c r="X130" s="5">
        <v>1</v>
      </c>
      <c r="Y130" s="5">
        <v>0</v>
      </c>
      <c r="Z130" s="5">
        <v>0</v>
      </c>
      <c r="AA130" s="5">
        <v>1</v>
      </c>
      <c r="AB130" s="5">
        <v>0</v>
      </c>
    </row>
    <row r="131" spans="1:206" x14ac:dyDescent="0.2">
      <c r="A131" s="5">
        <v>50</v>
      </c>
      <c r="B131" s="5">
        <v>1</v>
      </c>
      <c r="C131" s="5">
        <v>0</v>
      </c>
      <c r="D131" s="5">
        <v>2</v>
      </c>
      <c r="E131" s="5">
        <v>0</v>
      </c>
      <c r="F131" s="5">
        <f>0</f>
        <v>0</v>
      </c>
      <c r="G131" s="5" t="s">
        <v>3</v>
      </c>
      <c r="H131" s="5" t="s">
        <v>3</v>
      </c>
      <c r="I131" s="5"/>
      <c r="J131" s="5"/>
      <c r="K131" s="5">
        <v>212</v>
      </c>
      <c r="L131" s="5">
        <v>32</v>
      </c>
      <c r="M131" s="5">
        <v>0</v>
      </c>
      <c r="N131" s="5" t="s">
        <v>3</v>
      </c>
      <c r="O131" s="5">
        <v>-1</v>
      </c>
      <c r="P131" s="5">
        <f>0</f>
        <v>0</v>
      </c>
      <c r="Q131" s="5"/>
      <c r="R131" s="5"/>
      <c r="S131" s="5"/>
      <c r="T131" s="5"/>
      <c r="U131" s="5"/>
      <c r="V131" s="5"/>
      <c r="W131" s="5">
        <v>0</v>
      </c>
      <c r="X131" s="5">
        <v>1</v>
      </c>
      <c r="Y131" s="5">
        <v>0</v>
      </c>
      <c r="Z131" s="5">
        <v>0</v>
      </c>
      <c r="AA131" s="5">
        <v>1</v>
      </c>
      <c r="AB131" s="5">
        <v>0</v>
      </c>
    </row>
    <row r="132" spans="1:206" x14ac:dyDescent="0.2">
      <c r="A132" s="5">
        <v>50</v>
      </c>
      <c r="B132" s="5">
        <v>1</v>
      </c>
      <c r="C132" s="5">
        <v>0</v>
      </c>
      <c r="D132" s="5">
        <v>2</v>
      </c>
      <c r="E132" s="5">
        <v>0</v>
      </c>
      <c r="F132" s="5">
        <f>ROUND(F128,O132)</f>
        <v>116.69</v>
      </c>
      <c r="G132" s="5" t="s">
        <v>97</v>
      </c>
      <c r="H132" s="5" t="s">
        <v>98</v>
      </c>
      <c r="I132" s="5"/>
      <c r="J132" s="5"/>
      <c r="K132" s="5">
        <v>212</v>
      </c>
      <c r="L132" s="5">
        <v>33</v>
      </c>
      <c r="M132" s="5">
        <v>1</v>
      </c>
      <c r="N132" s="5" t="s">
        <v>3</v>
      </c>
      <c r="O132" s="5">
        <v>2</v>
      </c>
      <c r="P132" s="5">
        <f>ROUND(P128,O132)</f>
        <v>4933.37</v>
      </c>
      <c r="Q132" s="5"/>
      <c r="R132" s="5"/>
      <c r="S132" s="5"/>
      <c r="T132" s="5"/>
      <c r="U132" s="5"/>
      <c r="V132" s="5"/>
      <c r="W132" s="5">
        <v>116.69</v>
      </c>
      <c r="X132" s="5">
        <v>1</v>
      </c>
      <c r="Y132" s="5">
        <v>116.69</v>
      </c>
      <c r="Z132" s="5">
        <v>4933.37</v>
      </c>
      <c r="AA132" s="5">
        <v>1</v>
      </c>
      <c r="AB132" s="5">
        <v>4933.37</v>
      </c>
    </row>
    <row r="133" spans="1:206" x14ac:dyDescent="0.2">
      <c r="A133" s="5">
        <v>50</v>
      </c>
      <c r="B133" s="5">
        <v>1</v>
      </c>
      <c r="C133" s="5">
        <v>0</v>
      </c>
      <c r="D133" s="5">
        <v>2</v>
      </c>
      <c r="E133" s="5">
        <v>0</v>
      </c>
      <c r="F133" s="5">
        <f>ROUND(F129,O133)</f>
        <v>2721.57</v>
      </c>
      <c r="G133" s="5" t="s">
        <v>99</v>
      </c>
      <c r="H133" s="5" t="s">
        <v>100</v>
      </c>
      <c r="I133" s="5"/>
      <c r="J133" s="5"/>
      <c r="K133" s="5">
        <v>212</v>
      </c>
      <c r="L133" s="5">
        <v>34</v>
      </c>
      <c r="M133" s="5">
        <v>1</v>
      </c>
      <c r="N133" s="5" t="s">
        <v>3</v>
      </c>
      <c r="O133" s="5">
        <v>2</v>
      </c>
      <c r="P133" s="5">
        <f>ROUND(P129,O133)</f>
        <v>20847.25</v>
      </c>
      <c r="Q133" s="5"/>
      <c r="R133" s="5"/>
      <c r="S133" s="5"/>
      <c r="T133" s="5"/>
      <c r="U133" s="5"/>
      <c r="V133" s="5"/>
      <c r="W133" s="5">
        <v>2721.57</v>
      </c>
      <c r="X133" s="5">
        <v>1</v>
      </c>
      <c r="Y133" s="5">
        <v>2721.57</v>
      </c>
      <c r="Z133" s="5">
        <v>20847.25</v>
      </c>
      <c r="AA133" s="5">
        <v>1</v>
      </c>
      <c r="AB133" s="5">
        <v>20847.25</v>
      </c>
    </row>
    <row r="134" spans="1:206" x14ac:dyDescent="0.2">
      <c r="A134" s="5">
        <v>50</v>
      </c>
      <c r="B134" s="5">
        <v>0</v>
      </c>
      <c r="C134" s="5">
        <v>0</v>
      </c>
      <c r="D134" s="5">
        <v>2</v>
      </c>
      <c r="E134" s="5">
        <v>0</v>
      </c>
      <c r="F134" s="5">
        <f>ROUND(F130,O134)</f>
        <v>0</v>
      </c>
      <c r="G134" s="5" t="s">
        <v>101</v>
      </c>
      <c r="H134" s="5" t="s">
        <v>102</v>
      </c>
      <c r="I134" s="5"/>
      <c r="J134" s="5"/>
      <c r="K134" s="5">
        <v>212</v>
      </c>
      <c r="L134" s="5">
        <v>35</v>
      </c>
      <c r="M134" s="5">
        <v>1</v>
      </c>
      <c r="N134" s="5" t="s">
        <v>3</v>
      </c>
      <c r="O134" s="5">
        <v>2</v>
      </c>
      <c r="P134" s="5">
        <f>ROUND(P130,O134)</f>
        <v>0</v>
      </c>
      <c r="Q134" s="5"/>
      <c r="R134" s="5"/>
      <c r="S134" s="5"/>
      <c r="T134" s="5"/>
      <c r="U134" s="5"/>
      <c r="V134" s="5"/>
      <c r="W134" s="5">
        <v>0</v>
      </c>
      <c r="X134" s="5">
        <v>1</v>
      </c>
      <c r="Y134" s="5">
        <v>0</v>
      </c>
      <c r="Z134" s="5">
        <v>0</v>
      </c>
      <c r="AA134" s="5">
        <v>1</v>
      </c>
      <c r="AB134" s="5">
        <v>0</v>
      </c>
    </row>
    <row r="135" spans="1:206" x14ac:dyDescent="0.2">
      <c r="A135" s="5">
        <v>50</v>
      </c>
      <c r="B135" s="5">
        <v>1</v>
      </c>
      <c r="C135" s="5">
        <v>0</v>
      </c>
      <c r="D135" s="5">
        <v>2</v>
      </c>
      <c r="E135" s="5">
        <v>0</v>
      </c>
      <c r="F135" s="5">
        <f>ROUND(F132+F133+F134,O135)</f>
        <v>2838.26</v>
      </c>
      <c r="G135" s="5" t="s">
        <v>103</v>
      </c>
      <c r="H135" s="5" t="s">
        <v>104</v>
      </c>
      <c r="I135" s="5"/>
      <c r="J135" s="5"/>
      <c r="K135" s="5">
        <v>212</v>
      </c>
      <c r="L135" s="5">
        <v>36</v>
      </c>
      <c r="M135" s="5">
        <v>0</v>
      </c>
      <c r="N135" s="5" t="s">
        <v>3</v>
      </c>
      <c r="O135" s="5">
        <v>2</v>
      </c>
      <c r="P135" s="5">
        <f>ROUND(P132+P133+P134,O135)</f>
        <v>25780.62</v>
      </c>
      <c r="Q135" s="5"/>
      <c r="R135" s="5"/>
      <c r="S135" s="5"/>
      <c r="T135" s="5"/>
      <c r="U135" s="5"/>
      <c r="V135" s="5"/>
      <c r="W135" s="5">
        <v>2838.26</v>
      </c>
      <c r="X135" s="5">
        <v>1</v>
      </c>
      <c r="Y135" s="5">
        <v>2838.26</v>
      </c>
      <c r="Z135" s="5">
        <v>25780.62</v>
      </c>
      <c r="AA135" s="5">
        <v>1</v>
      </c>
      <c r="AB135" s="5">
        <v>25780.62</v>
      </c>
    </row>
    <row r="137" spans="1:206" x14ac:dyDescent="0.2">
      <c r="A137" s="3">
        <v>51</v>
      </c>
      <c r="B137" s="3">
        <f>B12</f>
        <v>191</v>
      </c>
      <c r="C137" s="3">
        <f>A12</f>
        <v>1</v>
      </c>
      <c r="D137" s="3">
        <f>ROW(A12)</f>
        <v>12</v>
      </c>
      <c r="E137" s="3"/>
      <c r="F137" s="3" t="str">
        <f>IF(F12&lt;&gt;"",F12,"")</f>
        <v/>
      </c>
      <c r="G137" s="3" t="str">
        <f>IF(G12&lt;&gt;"",G12,"")</f>
        <v>02-01-06 Установка автоматического выключателя в сущ. РЩ (1 шт.)</v>
      </c>
      <c r="H137" s="3">
        <v>0</v>
      </c>
      <c r="I137" s="3"/>
      <c r="J137" s="3"/>
      <c r="K137" s="3"/>
      <c r="L137" s="3"/>
      <c r="M137" s="3"/>
      <c r="N137" s="3"/>
      <c r="O137" s="3">
        <f t="shared" ref="O137:T137" si="40">ROUND(O98,2)</f>
        <v>2788.05</v>
      </c>
      <c r="P137" s="3">
        <f t="shared" si="40"/>
        <v>2752.27</v>
      </c>
      <c r="Q137" s="3">
        <f t="shared" si="40"/>
        <v>1.99</v>
      </c>
      <c r="R137" s="3">
        <f t="shared" si="40"/>
        <v>0.14000000000000001</v>
      </c>
      <c r="S137" s="3">
        <f t="shared" si="40"/>
        <v>33.79</v>
      </c>
      <c r="T137" s="3">
        <f t="shared" si="40"/>
        <v>0</v>
      </c>
      <c r="U137" s="3">
        <f>U98</f>
        <v>2.4918599999999995</v>
      </c>
      <c r="V137" s="3">
        <f>V98</f>
        <v>0</v>
      </c>
      <c r="W137" s="3">
        <f>ROUND(W98,2)</f>
        <v>0</v>
      </c>
      <c r="X137" s="3">
        <f>ROUND(X98,2)</f>
        <v>32.909999999999997</v>
      </c>
      <c r="Y137" s="3">
        <f>ROUND(Y98,2)</f>
        <v>17.3</v>
      </c>
      <c r="Z137" s="3"/>
      <c r="AA137" s="3"/>
      <c r="AB137" s="3"/>
      <c r="AC137" s="3"/>
      <c r="AD137" s="3"/>
      <c r="AE137" s="3"/>
      <c r="AF137" s="3"/>
      <c r="AG137" s="3"/>
      <c r="AH137" s="3"/>
      <c r="AI137" s="3"/>
      <c r="AJ137" s="3"/>
      <c r="AK137" s="3"/>
      <c r="AL137" s="3"/>
      <c r="AM137" s="3"/>
      <c r="AN137" s="3"/>
      <c r="AO137" s="3">
        <f t="shared" ref="AO137:BD137" si="41">ROUND(AO98,2)</f>
        <v>0</v>
      </c>
      <c r="AP137" s="3">
        <f t="shared" si="41"/>
        <v>2721.57</v>
      </c>
      <c r="AQ137" s="3">
        <f t="shared" si="41"/>
        <v>0</v>
      </c>
      <c r="AR137" s="3">
        <f t="shared" si="41"/>
        <v>2838.26</v>
      </c>
      <c r="AS137" s="3">
        <f t="shared" si="41"/>
        <v>0</v>
      </c>
      <c r="AT137" s="3">
        <f t="shared" si="41"/>
        <v>116.69</v>
      </c>
      <c r="AU137" s="3">
        <f t="shared" si="41"/>
        <v>0</v>
      </c>
      <c r="AV137" s="3">
        <f t="shared" si="41"/>
        <v>2752.27</v>
      </c>
      <c r="AW137" s="3">
        <f t="shared" si="41"/>
        <v>30.7</v>
      </c>
      <c r="AX137" s="3">
        <f t="shared" si="41"/>
        <v>0</v>
      </c>
      <c r="AY137" s="3">
        <f t="shared" si="41"/>
        <v>30.7</v>
      </c>
      <c r="AZ137" s="3">
        <f t="shared" si="41"/>
        <v>2721.57</v>
      </c>
      <c r="BA137" s="3">
        <f t="shared" si="41"/>
        <v>0</v>
      </c>
      <c r="BB137" s="3">
        <f t="shared" si="41"/>
        <v>0</v>
      </c>
      <c r="BC137" s="3">
        <f t="shared" si="41"/>
        <v>0</v>
      </c>
      <c r="BD137" s="3">
        <f t="shared" si="41"/>
        <v>0</v>
      </c>
      <c r="BE137" s="3"/>
      <c r="BF137" s="3"/>
      <c r="BG137" s="3"/>
      <c r="BH137" s="3"/>
      <c r="BI137" s="3"/>
      <c r="BJ137" s="3"/>
      <c r="BK137" s="3"/>
      <c r="BL137" s="3"/>
      <c r="BM137" s="3"/>
      <c r="BN137" s="3"/>
      <c r="BO137" s="3"/>
      <c r="BP137" s="3"/>
      <c r="BQ137" s="3"/>
      <c r="BR137" s="3"/>
      <c r="BS137" s="3"/>
      <c r="BT137" s="3"/>
      <c r="BU137" s="3"/>
      <c r="BV137" s="3"/>
      <c r="BW137" s="3"/>
      <c r="BX137" s="3"/>
      <c r="BY137" s="3"/>
      <c r="BZ137" s="3"/>
      <c r="CA137" s="3"/>
      <c r="CB137" s="3"/>
      <c r="CC137" s="3"/>
      <c r="CD137" s="3"/>
      <c r="CE137" s="3"/>
      <c r="CF137" s="3"/>
      <c r="CG137" s="3"/>
      <c r="CH137" s="3"/>
      <c r="CI137" s="3"/>
      <c r="CJ137" s="3"/>
      <c r="CK137" s="3"/>
      <c r="CL137" s="3"/>
      <c r="CM137" s="3"/>
      <c r="CN137" s="3"/>
      <c r="CO137" s="3"/>
      <c r="CP137" s="3"/>
      <c r="CQ137" s="3"/>
      <c r="CR137" s="3"/>
      <c r="CS137" s="3"/>
      <c r="CT137" s="3"/>
      <c r="CU137" s="3"/>
      <c r="CV137" s="3"/>
      <c r="CW137" s="3"/>
      <c r="CX137" s="3"/>
      <c r="CY137" s="3"/>
      <c r="CZ137" s="3"/>
      <c r="DA137" s="3"/>
      <c r="DB137" s="3"/>
      <c r="DC137" s="3"/>
      <c r="DD137" s="3"/>
      <c r="DE137" s="3"/>
      <c r="DF137" s="3"/>
      <c r="DG137" s="4">
        <f t="shared" ref="DG137:DL137" si="42">ROUND(DG98,2)</f>
        <v>22950.92</v>
      </c>
      <c r="DH137" s="4">
        <f t="shared" si="42"/>
        <v>21017.94</v>
      </c>
      <c r="DI137" s="4">
        <f t="shared" si="42"/>
        <v>28.91</v>
      </c>
      <c r="DJ137" s="4">
        <f t="shared" si="42"/>
        <v>7.89</v>
      </c>
      <c r="DK137" s="4">
        <f t="shared" si="42"/>
        <v>1904.07</v>
      </c>
      <c r="DL137" s="4">
        <f t="shared" si="42"/>
        <v>0</v>
      </c>
      <c r="DM137" s="4">
        <f>DM98</f>
        <v>2.4918599999999995</v>
      </c>
      <c r="DN137" s="4">
        <f>DN98</f>
        <v>0</v>
      </c>
      <c r="DO137" s="4">
        <f>ROUND(DO98,2)</f>
        <v>0</v>
      </c>
      <c r="DP137" s="4">
        <f>ROUND(DP98,2)</f>
        <v>1854.6</v>
      </c>
      <c r="DQ137" s="4">
        <f>ROUND(DQ98,2)</f>
        <v>975.1</v>
      </c>
      <c r="DR137" s="4"/>
      <c r="DS137" s="4"/>
      <c r="DT137" s="4"/>
      <c r="DU137" s="4"/>
      <c r="DV137" s="4"/>
      <c r="DW137" s="4"/>
      <c r="DX137" s="4"/>
      <c r="DY137" s="4"/>
      <c r="DZ137" s="4"/>
      <c r="EA137" s="4"/>
      <c r="EB137" s="4"/>
      <c r="EC137" s="4"/>
      <c r="ED137" s="4"/>
      <c r="EE137" s="4"/>
      <c r="EF137" s="4"/>
      <c r="EG137" s="4">
        <f t="shared" ref="EG137:EV137" si="43">ROUND(EG98,2)</f>
        <v>0</v>
      </c>
      <c r="EH137" s="4">
        <f t="shared" si="43"/>
        <v>20847.25</v>
      </c>
      <c r="EI137" s="4">
        <f t="shared" si="43"/>
        <v>0</v>
      </c>
      <c r="EJ137" s="4">
        <f t="shared" si="43"/>
        <v>25780.62</v>
      </c>
      <c r="EK137" s="4">
        <f t="shared" si="43"/>
        <v>0</v>
      </c>
      <c r="EL137" s="4">
        <f t="shared" si="43"/>
        <v>4933.37</v>
      </c>
      <c r="EM137" s="4">
        <f t="shared" si="43"/>
        <v>0</v>
      </c>
      <c r="EN137" s="4">
        <f t="shared" si="43"/>
        <v>21017.94</v>
      </c>
      <c r="EO137" s="4">
        <f t="shared" si="43"/>
        <v>170.69</v>
      </c>
      <c r="EP137" s="4">
        <f t="shared" si="43"/>
        <v>0</v>
      </c>
      <c r="EQ137" s="4">
        <f t="shared" si="43"/>
        <v>170.69</v>
      </c>
      <c r="ER137" s="4">
        <f t="shared" si="43"/>
        <v>20847.25</v>
      </c>
      <c r="ES137" s="4">
        <f t="shared" si="43"/>
        <v>0</v>
      </c>
      <c r="ET137" s="4">
        <f t="shared" si="43"/>
        <v>0</v>
      </c>
      <c r="EU137" s="4">
        <f t="shared" si="43"/>
        <v>0</v>
      </c>
      <c r="EV137" s="4">
        <f t="shared" si="43"/>
        <v>0</v>
      </c>
      <c r="EW137" s="4"/>
      <c r="EX137" s="4"/>
      <c r="EY137" s="4"/>
      <c r="EZ137" s="4"/>
      <c r="FA137" s="4"/>
      <c r="FB137" s="4"/>
      <c r="FC137" s="4"/>
      <c r="FD137" s="4"/>
      <c r="FE137" s="4"/>
      <c r="FF137" s="4"/>
      <c r="FG137" s="4"/>
      <c r="FH137" s="4"/>
      <c r="FI137" s="4"/>
      <c r="FJ137" s="4"/>
      <c r="FK137" s="4"/>
      <c r="FL137" s="4"/>
      <c r="FM137" s="4"/>
      <c r="FN137" s="4"/>
      <c r="FO137" s="4"/>
      <c r="FP137" s="4"/>
      <c r="FQ137" s="4"/>
      <c r="FR137" s="4"/>
      <c r="FS137" s="4"/>
      <c r="FT137" s="4"/>
      <c r="FU137" s="4"/>
      <c r="FV137" s="4"/>
      <c r="FW137" s="4"/>
      <c r="FX137" s="4"/>
      <c r="FY137" s="4"/>
      <c r="FZ137" s="4"/>
      <c r="GA137" s="4"/>
      <c r="GB137" s="4"/>
      <c r="GC137" s="4"/>
      <c r="GD137" s="4"/>
      <c r="GE137" s="4"/>
      <c r="GF137" s="4"/>
      <c r="GG137" s="4"/>
      <c r="GH137" s="4"/>
      <c r="GI137" s="4"/>
      <c r="GJ137" s="4"/>
      <c r="GK137" s="4"/>
      <c r="GL137" s="4"/>
      <c r="GM137" s="4"/>
      <c r="GN137" s="4"/>
      <c r="GO137" s="4"/>
      <c r="GP137" s="4"/>
      <c r="GQ137" s="4"/>
      <c r="GR137" s="4"/>
      <c r="GS137" s="4"/>
      <c r="GT137" s="4"/>
      <c r="GU137" s="4"/>
      <c r="GV137" s="4"/>
      <c r="GW137" s="4"/>
      <c r="GX137" s="4">
        <v>0</v>
      </c>
    </row>
    <row r="139" spans="1:206" x14ac:dyDescent="0.2">
      <c r="A139" s="5">
        <v>50</v>
      </c>
      <c r="B139" s="5">
        <v>0</v>
      </c>
      <c r="C139" s="5">
        <v>0</v>
      </c>
      <c r="D139" s="5">
        <v>1</v>
      </c>
      <c r="E139" s="5">
        <v>201</v>
      </c>
      <c r="F139" s="5">
        <f>ROUND(Source!O137,O139)</f>
        <v>2788.05</v>
      </c>
      <c r="G139" s="5" t="s">
        <v>24</v>
      </c>
      <c r="H139" s="5" t="s">
        <v>25</v>
      </c>
      <c r="I139" s="5"/>
      <c r="J139" s="5"/>
      <c r="K139" s="5">
        <v>201</v>
      </c>
      <c r="L139" s="5">
        <v>1</v>
      </c>
      <c r="M139" s="5">
        <v>3</v>
      </c>
      <c r="N139" s="5" t="s">
        <v>3</v>
      </c>
      <c r="O139" s="5">
        <v>2</v>
      </c>
      <c r="P139" s="5">
        <f>ROUND(Source!DG137,O139)</f>
        <v>22950.92</v>
      </c>
      <c r="Q139" s="5"/>
      <c r="R139" s="5"/>
      <c r="S139" s="5"/>
      <c r="T139" s="5"/>
      <c r="U139" s="5"/>
      <c r="V139" s="5"/>
      <c r="W139" s="5">
        <v>2788.05</v>
      </c>
      <c r="X139" s="5">
        <v>1</v>
      </c>
      <c r="Y139" s="5">
        <v>2788.05</v>
      </c>
      <c r="Z139" s="5">
        <v>22950.92</v>
      </c>
      <c r="AA139" s="5">
        <v>1</v>
      </c>
      <c r="AB139" s="5">
        <v>22950.92</v>
      </c>
    </row>
    <row r="140" spans="1:206" x14ac:dyDescent="0.2">
      <c r="A140" s="5">
        <v>50</v>
      </c>
      <c r="B140" s="5">
        <v>0</v>
      </c>
      <c r="C140" s="5">
        <v>0</v>
      </c>
      <c r="D140" s="5">
        <v>1</v>
      </c>
      <c r="E140" s="5">
        <v>202</v>
      </c>
      <c r="F140" s="5">
        <f>ROUND(Source!P137,O140)</f>
        <v>2752.27</v>
      </c>
      <c r="G140" s="5" t="s">
        <v>26</v>
      </c>
      <c r="H140" s="5" t="s">
        <v>27</v>
      </c>
      <c r="I140" s="5"/>
      <c r="J140" s="5"/>
      <c r="K140" s="5">
        <v>202</v>
      </c>
      <c r="L140" s="5">
        <v>2</v>
      </c>
      <c r="M140" s="5">
        <v>3</v>
      </c>
      <c r="N140" s="5" t="s">
        <v>3</v>
      </c>
      <c r="O140" s="5">
        <v>2</v>
      </c>
      <c r="P140" s="5">
        <f>ROUND(Source!DH137,O140)</f>
        <v>21017.94</v>
      </c>
      <c r="Q140" s="5"/>
      <c r="R140" s="5"/>
      <c r="S140" s="5"/>
      <c r="T140" s="5"/>
      <c r="U140" s="5"/>
      <c r="V140" s="5"/>
      <c r="W140" s="5">
        <v>2752.27</v>
      </c>
      <c r="X140" s="5">
        <v>1</v>
      </c>
      <c r="Y140" s="5">
        <v>2752.27</v>
      </c>
      <c r="Z140" s="5">
        <v>21017.94</v>
      </c>
      <c r="AA140" s="5">
        <v>1</v>
      </c>
      <c r="AB140" s="5">
        <v>21017.94</v>
      </c>
    </row>
    <row r="141" spans="1:206" x14ac:dyDescent="0.2">
      <c r="A141" s="5">
        <v>50</v>
      </c>
      <c r="B141" s="5">
        <v>0</v>
      </c>
      <c r="C141" s="5">
        <v>0</v>
      </c>
      <c r="D141" s="5">
        <v>1</v>
      </c>
      <c r="E141" s="5">
        <v>222</v>
      </c>
      <c r="F141" s="5">
        <f>ROUND(Source!AO137,O141)</f>
        <v>0</v>
      </c>
      <c r="G141" s="5" t="s">
        <v>28</v>
      </c>
      <c r="H141" s="5" t="s">
        <v>29</v>
      </c>
      <c r="I141" s="5"/>
      <c r="J141" s="5"/>
      <c r="K141" s="5">
        <v>222</v>
      </c>
      <c r="L141" s="5">
        <v>3</v>
      </c>
      <c r="M141" s="5">
        <v>3</v>
      </c>
      <c r="N141" s="5" t="s">
        <v>3</v>
      </c>
      <c r="O141" s="5">
        <v>2</v>
      </c>
      <c r="P141" s="5">
        <f>ROUND(Source!EG137,O141)</f>
        <v>0</v>
      </c>
      <c r="Q141" s="5"/>
      <c r="R141" s="5"/>
      <c r="S141" s="5"/>
      <c r="T141" s="5"/>
      <c r="U141" s="5"/>
      <c r="V141" s="5"/>
      <c r="W141" s="5">
        <v>0</v>
      </c>
      <c r="X141" s="5">
        <v>1</v>
      </c>
      <c r="Y141" s="5">
        <v>0</v>
      </c>
      <c r="Z141" s="5">
        <v>0</v>
      </c>
      <c r="AA141" s="5">
        <v>1</v>
      </c>
      <c r="AB141" s="5">
        <v>0</v>
      </c>
    </row>
    <row r="142" spans="1:206" x14ac:dyDescent="0.2">
      <c r="A142" s="5">
        <v>50</v>
      </c>
      <c r="B142" s="5">
        <v>0</v>
      </c>
      <c r="C142" s="5">
        <v>0</v>
      </c>
      <c r="D142" s="5">
        <v>1</v>
      </c>
      <c r="E142" s="5">
        <v>225</v>
      </c>
      <c r="F142" s="5">
        <f>ROUND(Source!AV137,O142)</f>
        <v>2752.27</v>
      </c>
      <c r="G142" s="5" t="s">
        <v>30</v>
      </c>
      <c r="H142" s="5" t="s">
        <v>31</v>
      </c>
      <c r="I142" s="5"/>
      <c r="J142" s="5"/>
      <c r="K142" s="5">
        <v>225</v>
      </c>
      <c r="L142" s="5">
        <v>4</v>
      </c>
      <c r="M142" s="5">
        <v>3</v>
      </c>
      <c r="N142" s="5" t="s">
        <v>3</v>
      </c>
      <c r="O142" s="5">
        <v>2</v>
      </c>
      <c r="P142" s="5">
        <f>ROUND(Source!EN137,O142)</f>
        <v>21017.94</v>
      </c>
      <c r="Q142" s="5"/>
      <c r="R142" s="5"/>
      <c r="S142" s="5"/>
      <c r="T142" s="5"/>
      <c r="U142" s="5"/>
      <c r="V142" s="5"/>
      <c r="W142" s="5">
        <v>2752.27</v>
      </c>
      <c r="X142" s="5">
        <v>1</v>
      </c>
      <c r="Y142" s="5">
        <v>2752.27</v>
      </c>
      <c r="Z142" s="5">
        <v>21017.94</v>
      </c>
      <c r="AA142" s="5">
        <v>1</v>
      </c>
      <c r="AB142" s="5">
        <v>21017.94</v>
      </c>
    </row>
    <row r="143" spans="1:206" x14ac:dyDescent="0.2">
      <c r="A143" s="5">
        <v>50</v>
      </c>
      <c r="B143" s="5">
        <v>0</v>
      </c>
      <c r="C143" s="5">
        <v>0</v>
      </c>
      <c r="D143" s="5">
        <v>1</v>
      </c>
      <c r="E143" s="5">
        <v>226</v>
      </c>
      <c r="F143" s="5">
        <f>ROUND(Source!AW137,O143)</f>
        <v>30.7</v>
      </c>
      <c r="G143" s="5" t="s">
        <v>32</v>
      </c>
      <c r="H143" s="5" t="s">
        <v>33</v>
      </c>
      <c r="I143" s="5"/>
      <c r="J143" s="5"/>
      <c r="K143" s="5">
        <v>226</v>
      </c>
      <c r="L143" s="5">
        <v>5</v>
      </c>
      <c r="M143" s="5">
        <v>3</v>
      </c>
      <c r="N143" s="5" t="s">
        <v>3</v>
      </c>
      <c r="O143" s="5">
        <v>2</v>
      </c>
      <c r="P143" s="5">
        <f>ROUND(Source!EO137,O143)</f>
        <v>170.69</v>
      </c>
      <c r="Q143" s="5"/>
      <c r="R143" s="5"/>
      <c r="S143" s="5"/>
      <c r="T143" s="5"/>
      <c r="U143" s="5"/>
      <c r="V143" s="5"/>
      <c r="W143" s="5">
        <v>30.7</v>
      </c>
      <c r="X143" s="5">
        <v>1</v>
      </c>
      <c r="Y143" s="5">
        <v>30.7</v>
      </c>
      <c r="Z143" s="5">
        <v>170.69</v>
      </c>
      <c r="AA143" s="5">
        <v>1</v>
      </c>
      <c r="AB143" s="5">
        <v>170.69</v>
      </c>
    </row>
    <row r="144" spans="1:206" x14ac:dyDescent="0.2">
      <c r="A144" s="5">
        <v>50</v>
      </c>
      <c r="B144" s="5">
        <v>0</v>
      </c>
      <c r="C144" s="5">
        <v>0</v>
      </c>
      <c r="D144" s="5">
        <v>1</v>
      </c>
      <c r="E144" s="5">
        <v>227</v>
      </c>
      <c r="F144" s="5">
        <f>ROUND(Source!AX137,O144)</f>
        <v>0</v>
      </c>
      <c r="G144" s="5" t="s">
        <v>34</v>
      </c>
      <c r="H144" s="5" t="s">
        <v>35</v>
      </c>
      <c r="I144" s="5"/>
      <c r="J144" s="5"/>
      <c r="K144" s="5">
        <v>227</v>
      </c>
      <c r="L144" s="5">
        <v>6</v>
      </c>
      <c r="M144" s="5">
        <v>3</v>
      </c>
      <c r="N144" s="5" t="s">
        <v>3</v>
      </c>
      <c r="O144" s="5">
        <v>2</v>
      </c>
      <c r="P144" s="5">
        <f>ROUND(Source!EP137,O144)</f>
        <v>0</v>
      </c>
      <c r="Q144" s="5"/>
      <c r="R144" s="5"/>
      <c r="S144" s="5"/>
      <c r="T144" s="5"/>
      <c r="U144" s="5"/>
      <c r="V144" s="5"/>
      <c r="W144" s="5">
        <v>0</v>
      </c>
      <c r="X144" s="5">
        <v>1</v>
      </c>
      <c r="Y144" s="5">
        <v>0</v>
      </c>
      <c r="Z144" s="5">
        <v>0</v>
      </c>
      <c r="AA144" s="5">
        <v>1</v>
      </c>
      <c r="AB144" s="5">
        <v>0</v>
      </c>
    </row>
    <row r="145" spans="1:28" x14ac:dyDescent="0.2">
      <c r="A145" s="5">
        <v>50</v>
      </c>
      <c r="B145" s="5">
        <v>0</v>
      </c>
      <c r="C145" s="5">
        <v>0</v>
      </c>
      <c r="D145" s="5">
        <v>1</v>
      </c>
      <c r="E145" s="5">
        <v>228</v>
      </c>
      <c r="F145" s="5">
        <f>ROUND(Source!AY137,O145)</f>
        <v>30.7</v>
      </c>
      <c r="G145" s="5" t="s">
        <v>36</v>
      </c>
      <c r="H145" s="5" t="s">
        <v>37</v>
      </c>
      <c r="I145" s="5"/>
      <c r="J145" s="5"/>
      <c r="K145" s="5">
        <v>228</v>
      </c>
      <c r="L145" s="5">
        <v>7</v>
      </c>
      <c r="M145" s="5">
        <v>3</v>
      </c>
      <c r="N145" s="5" t="s">
        <v>3</v>
      </c>
      <c r="O145" s="5">
        <v>2</v>
      </c>
      <c r="P145" s="5">
        <f>ROUND(Source!EQ137,O145)</f>
        <v>170.69</v>
      </c>
      <c r="Q145" s="5"/>
      <c r="R145" s="5"/>
      <c r="S145" s="5"/>
      <c r="T145" s="5"/>
      <c r="U145" s="5"/>
      <c r="V145" s="5"/>
      <c r="W145" s="5">
        <v>30.7</v>
      </c>
      <c r="X145" s="5">
        <v>1</v>
      </c>
      <c r="Y145" s="5">
        <v>30.7</v>
      </c>
      <c r="Z145" s="5">
        <v>170.69</v>
      </c>
      <c r="AA145" s="5">
        <v>1</v>
      </c>
      <c r="AB145" s="5">
        <v>170.69</v>
      </c>
    </row>
    <row r="146" spans="1:28" x14ac:dyDescent="0.2">
      <c r="A146" s="5">
        <v>50</v>
      </c>
      <c r="B146" s="5">
        <v>0</v>
      </c>
      <c r="C146" s="5">
        <v>0</v>
      </c>
      <c r="D146" s="5">
        <v>1</v>
      </c>
      <c r="E146" s="5">
        <v>216</v>
      </c>
      <c r="F146" s="5">
        <f>ROUND(Source!AP137,O146)</f>
        <v>2721.57</v>
      </c>
      <c r="G146" s="5" t="s">
        <v>38</v>
      </c>
      <c r="H146" s="5" t="s">
        <v>39</v>
      </c>
      <c r="I146" s="5"/>
      <c r="J146" s="5"/>
      <c r="K146" s="5">
        <v>216</v>
      </c>
      <c r="L146" s="5">
        <v>8</v>
      </c>
      <c r="M146" s="5">
        <v>3</v>
      </c>
      <c r="N146" s="5" t="s">
        <v>3</v>
      </c>
      <c r="O146" s="5">
        <v>2</v>
      </c>
      <c r="P146" s="5">
        <f>ROUND(Source!EH137,O146)</f>
        <v>20847.25</v>
      </c>
      <c r="Q146" s="5"/>
      <c r="R146" s="5"/>
      <c r="S146" s="5"/>
      <c r="T146" s="5"/>
      <c r="U146" s="5"/>
      <c r="V146" s="5"/>
      <c r="W146" s="5">
        <v>2721.57</v>
      </c>
      <c r="X146" s="5">
        <v>1</v>
      </c>
      <c r="Y146" s="5">
        <v>2721.57</v>
      </c>
      <c r="Z146" s="5">
        <v>20847.25</v>
      </c>
      <c r="AA146" s="5">
        <v>1</v>
      </c>
      <c r="AB146" s="5">
        <v>20847.25</v>
      </c>
    </row>
    <row r="147" spans="1:28" x14ac:dyDescent="0.2">
      <c r="A147" s="5">
        <v>50</v>
      </c>
      <c r="B147" s="5">
        <v>0</v>
      </c>
      <c r="C147" s="5">
        <v>0</v>
      </c>
      <c r="D147" s="5">
        <v>1</v>
      </c>
      <c r="E147" s="5">
        <v>223</v>
      </c>
      <c r="F147" s="5">
        <f>ROUND(Source!AQ137,O147)</f>
        <v>0</v>
      </c>
      <c r="G147" s="5" t="s">
        <v>40</v>
      </c>
      <c r="H147" s="5" t="s">
        <v>41</v>
      </c>
      <c r="I147" s="5"/>
      <c r="J147" s="5"/>
      <c r="K147" s="5">
        <v>223</v>
      </c>
      <c r="L147" s="5">
        <v>9</v>
      </c>
      <c r="M147" s="5">
        <v>3</v>
      </c>
      <c r="N147" s="5" t="s">
        <v>3</v>
      </c>
      <c r="O147" s="5">
        <v>2</v>
      </c>
      <c r="P147" s="5">
        <f>ROUND(Source!EI137,O147)</f>
        <v>0</v>
      </c>
      <c r="Q147" s="5"/>
      <c r="R147" s="5"/>
      <c r="S147" s="5"/>
      <c r="T147" s="5"/>
      <c r="U147" s="5"/>
      <c r="V147" s="5"/>
      <c r="W147" s="5">
        <v>0</v>
      </c>
      <c r="X147" s="5">
        <v>1</v>
      </c>
      <c r="Y147" s="5">
        <v>0</v>
      </c>
      <c r="Z147" s="5">
        <v>0</v>
      </c>
      <c r="AA147" s="5">
        <v>1</v>
      </c>
      <c r="AB147" s="5">
        <v>0</v>
      </c>
    </row>
    <row r="148" spans="1:28" x14ac:dyDescent="0.2">
      <c r="A148" s="5">
        <v>50</v>
      </c>
      <c r="B148" s="5">
        <v>0</v>
      </c>
      <c r="C148" s="5">
        <v>0</v>
      </c>
      <c r="D148" s="5">
        <v>1</v>
      </c>
      <c r="E148" s="5">
        <v>229</v>
      </c>
      <c r="F148" s="5">
        <f>ROUND(Source!AZ137,O148)</f>
        <v>2721.57</v>
      </c>
      <c r="G148" s="5" t="s">
        <v>42</v>
      </c>
      <c r="H148" s="5" t="s">
        <v>43</v>
      </c>
      <c r="I148" s="5"/>
      <c r="J148" s="5"/>
      <c r="K148" s="5">
        <v>229</v>
      </c>
      <c r="L148" s="5">
        <v>10</v>
      </c>
      <c r="M148" s="5">
        <v>3</v>
      </c>
      <c r="N148" s="5" t="s">
        <v>3</v>
      </c>
      <c r="O148" s="5">
        <v>2</v>
      </c>
      <c r="P148" s="5">
        <f>ROUND(Source!ER137,O148)</f>
        <v>20847.25</v>
      </c>
      <c r="Q148" s="5"/>
      <c r="R148" s="5"/>
      <c r="S148" s="5"/>
      <c r="T148" s="5"/>
      <c r="U148" s="5"/>
      <c r="V148" s="5"/>
      <c r="W148" s="5">
        <v>2721.57</v>
      </c>
      <c r="X148" s="5">
        <v>1</v>
      </c>
      <c r="Y148" s="5">
        <v>2721.57</v>
      </c>
      <c r="Z148" s="5">
        <v>20847.25</v>
      </c>
      <c r="AA148" s="5">
        <v>1</v>
      </c>
      <c r="AB148" s="5">
        <v>20847.25</v>
      </c>
    </row>
    <row r="149" spans="1:28" x14ac:dyDescent="0.2">
      <c r="A149" s="5">
        <v>50</v>
      </c>
      <c r="B149" s="5">
        <v>0</v>
      </c>
      <c r="C149" s="5">
        <v>0</v>
      </c>
      <c r="D149" s="5">
        <v>1</v>
      </c>
      <c r="E149" s="5">
        <v>203</v>
      </c>
      <c r="F149" s="5">
        <f>ROUND(Source!Q137,O149)</f>
        <v>1.99</v>
      </c>
      <c r="G149" s="5" t="s">
        <v>44</v>
      </c>
      <c r="H149" s="5" t="s">
        <v>45</v>
      </c>
      <c r="I149" s="5"/>
      <c r="J149" s="5"/>
      <c r="K149" s="5">
        <v>203</v>
      </c>
      <c r="L149" s="5">
        <v>11</v>
      </c>
      <c r="M149" s="5">
        <v>3</v>
      </c>
      <c r="N149" s="5" t="s">
        <v>3</v>
      </c>
      <c r="O149" s="5">
        <v>2</v>
      </c>
      <c r="P149" s="5">
        <f>ROUND(Source!DI137,O149)</f>
        <v>28.91</v>
      </c>
      <c r="Q149" s="5"/>
      <c r="R149" s="5"/>
      <c r="S149" s="5"/>
      <c r="T149" s="5"/>
      <c r="U149" s="5"/>
      <c r="V149" s="5"/>
      <c r="W149" s="5">
        <v>1.99</v>
      </c>
      <c r="X149" s="5">
        <v>1</v>
      </c>
      <c r="Y149" s="5">
        <v>1.99</v>
      </c>
      <c r="Z149" s="5">
        <v>28.91</v>
      </c>
      <c r="AA149" s="5">
        <v>1</v>
      </c>
      <c r="AB149" s="5">
        <v>28.91</v>
      </c>
    </row>
    <row r="150" spans="1:28" x14ac:dyDescent="0.2">
      <c r="A150" s="5">
        <v>50</v>
      </c>
      <c r="B150" s="5">
        <v>0</v>
      </c>
      <c r="C150" s="5">
        <v>0</v>
      </c>
      <c r="D150" s="5">
        <v>1</v>
      </c>
      <c r="E150" s="5">
        <v>231</v>
      </c>
      <c r="F150" s="5">
        <f>ROUND(Source!BB137,O150)</f>
        <v>0</v>
      </c>
      <c r="G150" s="5" t="s">
        <v>46</v>
      </c>
      <c r="H150" s="5" t="s">
        <v>47</v>
      </c>
      <c r="I150" s="5"/>
      <c r="J150" s="5"/>
      <c r="K150" s="5">
        <v>231</v>
      </c>
      <c r="L150" s="5">
        <v>12</v>
      </c>
      <c r="M150" s="5">
        <v>3</v>
      </c>
      <c r="N150" s="5" t="s">
        <v>3</v>
      </c>
      <c r="O150" s="5">
        <v>2</v>
      </c>
      <c r="P150" s="5">
        <f>ROUND(Source!ET137,O150)</f>
        <v>0</v>
      </c>
      <c r="Q150" s="5"/>
      <c r="R150" s="5"/>
      <c r="S150" s="5"/>
      <c r="T150" s="5"/>
      <c r="U150" s="5"/>
      <c r="V150" s="5"/>
      <c r="W150" s="5">
        <v>0</v>
      </c>
      <c r="X150" s="5">
        <v>1</v>
      </c>
      <c r="Y150" s="5">
        <v>0</v>
      </c>
      <c r="Z150" s="5">
        <v>0</v>
      </c>
      <c r="AA150" s="5">
        <v>1</v>
      </c>
      <c r="AB150" s="5">
        <v>0</v>
      </c>
    </row>
    <row r="151" spans="1:28" x14ac:dyDescent="0.2">
      <c r="A151" s="5">
        <v>50</v>
      </c>
      <c r="B151" s="5">
        <v>0</v>
      </c>
      <c r="C151" s="5">
        <v>0</v>
      </c>
      <c r="D151" s="5">
        <v>1</v>
      </c>
      <c r="E151" s="5">
        <v>204</v>
      </c>
      <c r="F151" s="5">
        <f>ROUND(Source!R137,O151)</f>
        <v>0.14000000000000001</v>
      </c>
      <c r="G151" s="5" t="s">
        <v>48</v>
      </c>
      <c r="H151" s="5" t="s">
        <v>49</v>
      </c>
      <c r="I151" s="5"/>
      <c r="J151" s="5"/>
      <c r="K151" s="5">
        <v>204</v>
      </c>
      <c r="L151" s="5">
        <v>13</v>
      </c>
      <c r="M151" s="5">
        <v>3</v>
      </c>
      <c r="N151" s="5" t="s">
        <v>3</v>
      </c>
      <c r="O151" s="5">
        <v>2</v>
      </c>
      <c r="P151" s="5">
        <f>ROUND(Source!DJ137,O151)</f>
        <v>7.89</v>
      </c>
      <c r="Q151" s="5"/>
      <c r="R151" s="5"/>
      <c r="S151" s="5"/>
      <c r="T151" s="5"/>
      <c r="U151" s="5"/>
      <c r="V151" s="5"/>
      <c r="W151" s="5">
        <v>0.14000000000000001</v>
      </c>
      <c r="X151" s="5">
        <v>1</v>
      </c>
      <c r="Y151" s="5">
        <v>0.14000000000000001</v>
      </c>
      <c r="Z151" s="5">
        <v>7.89</v>
      </c>
      <c r="AA151" s="5">
        <v>1</v>
      </c>
      <c r="AB151" s="5">
        <v>7.89</v>
      </c>
    </row>
    <row r="152" spans="1:28" x14ac:dyDescent="0.2">
      <c r="A152" s="5">
        <v>50</v>
      </c>
      <c r="B152" s="5">
        <v>0</v>
      </c>
      <c r="C152" s="5">
        <v>0</v>
      </c>
      <c r="D152" s="5">
        <v>1</v>
      </c>
      <c r="E152" s="5">
        <v>205</v>
      </c>
      <c r="F152" s="5">
        <f>ROUND(Source!S137,O152)</f>
        <v>33.79</v>
      </c>
      <c r="G152" s="5" t="s">
        <v>50</v>
      </c>
      <c r="H152" s="5" t="s">
        <v>51</v>
      </c>
      <c r="I152" s="5"/>
      <c r="J152" s="5"/>
      <c r="K152" s="5">
        <v>205</v>
      </c>
      <c r="L152" s="5">
        <v>14</v>
      </c>
      <c r="M152" s="5">
        <v>3</v>
      </c>
      <c r="N152" s="5" t="s">
        <v>3</v>
      </c>
      <c r="O152" s="5">
        <v>2</v>
      </c>
      <c r="P152" s="5">
        <f>ROUND(Source!DK137,O152)</f>
        <v>1904.07</v>
      </c>
      <c r="Q152" s="5"/>
      <c r="R152" s="5"/>
      <c r="S152" s="5"/>
      <c r="T152" s="5"/>
      <c r="U152" s="5"/>
      <c r="V152" s="5"/>
      <c r="W152" s="5">
        <v>33.79</v>
      </c>
      <c r="X152" s="5">
        <v>1</v>
      </c>
      <c r="Y152" s="5">
        <v>33.79</v>
      </c>
      <c r="Z152" s="5">
        <v>1904.07</v>
      </c>
      <c r="AA152" s="5">
        <v>1</v>
      </c>
      <c r="AB152" s="5">
        <v>1904.07</v>
      </c>
    </row>
    <row r="153" spans="1:28" x14ac:dyDescent="0.2">
      <c r="A153" s="5">
        <v>50</v>
      </c>
      <c r="B153" s="5">
        <v>0</v>
      </c>
      <c r="C153" s="5">
        <v>0</v>
      </c>
      <c r="D153" s="5">
        <v>1</v>
      </c>
      <c r="E153" s="5">
        <v>232</v>
      </c>
      <c r="F153" s="5">
        <f>ROUND(Source!BC137,O153)</f>
        <v>0</v>
      </c>
      <c r="G153" s="5" t="s">
        <v>52</v>
      </c>
      <c r="H153" s="5" t="s">
        <v>53</v>
      </c>
      <c r="I153" s="5"/>
      <c r="J153" s="5"/>
      <c r="K153" s="5">
        <v>232</v>
      </c>
      <c r="L153" s="5">
        <v>15</v>
      </c>
      <c r="M153" s="5">
        <v>3</v>
      </c>
      <c r="N153" s="5" t="s">
        <v>3</v>
      </c>
      <c r="O153" s="5">
        <v>2</v>
      </c>
      <c r="P153" s="5">
        <f>ROUND(Source!EU137,O153)</f>
        <v>0</v>
      </c>
      <c r="Q153" s="5"/>
      <c r="R153" s="5"/>
      <c r="S153" s="5"/>
      <c r="T153" s="5"/>
      <c r="U153" s="5"/>
      <c r="V153" s="5"/>
      <c r="W153" s="5">
        <v>0</v>
      </c>
      <c r="X153" s="5">
        <v>1</v>
      </c>
      <c r="Y153" s="5">
        <v>0</v>
      </c>
      <c r="Z153" s="5">
        <v>0</v>
      </c>
      <c r="AA153" s="5">
        <v>1</v>
      </c>
      <c r="AB153" s="5">
        <v>0</v>
      </c>
    </row>
    <row r="154" spans="1:28" x14ac:dyDescent="0.2">
      <c r="A154" s="5">
        <v>50</v>
      </c>
      <c r="B154" s="5">
        <v>0</v>
      </c>
      <c r="C154" s="5">
        <v>0</v>
      </c>
      <c r="D154" s="5">
        <v>1</v>
      </c>
      <c r="E154" s="5">
        <v>214</v>
      </c>
      <c r="F154" s="5">
        <f>ROUND(Source!AS137,O154)</f>
        <v>0</v>
      </c>
      <c r="G154" s="5" t="s">
        <v>54</v>
      </c>
      <c r="H154" s="5" t="s">
        <v>55</v>
      </c>
      <c r="I154" s="5"/>
      <c r="J154" s="5"/>
      <c r="K154" s="5">
        <v>214</v>
      </c>
      <c r="L154" s="5">
        <v>16</v>
      </c>
      <c r="M154" s="5">
        <v>3</v>
      </c>
      <c r="N154" s="5" t="s">
        <v>3</v>
      </c>
      <c r="O154" s="5">
        <v>2</v>
      </c>
      <c r="P154" s="5">
        <f>ROUND(Source!EK137,O154)</f>
        <v>0</v>
      </c>
      <c r="Q154" s="5"/>
      <c r="R154" s="5"/>
      <c r="S154" s="5"/>
      <c r="T154" s="5"/>
      <c r="U154" s="5"/>
      <c r="V154" s="5"/>
      <c r="W154" s="5">
        <v>0</v>
      </c>
      <c r="X154" s="5">
        <v>1</v>
      </c>
      <c r="Y154" s="5">
        <v>0</v>
      </c>
      <c r="Z154" s="5">
        <v>0</v>
      </c>
      <c r="AA154" s="5">
        <v>1</v>
      </c>
      <c r="AB154" s="5">
        <v>0</v>
      </c>
    </row>
    <row r="155" spans="1:28" x14ac:dyDescent="0.2">
      <c r="A155" s="5">
        <v>50</v>
      </c>
      <c r="B155" s="5">
        <v>0</v>
      </c>
      <c r="C155" s="5">
        <v>0</v>
      </c>
      <c r="D155" s="5">
        <v>1</v>
      </c>
      <c r="E155" s="5">
        <v>215</v>
      </c>
      <c r="F155" s="5">
        <f>ROUND(Source!AT137,O155)</f>
        <v>116.69</v>
      </c>
      <c r="G155" s="5" t="s">
        <v>56</v>
      </c>
      <c r="H155" s="5" t="s">
        <v>57</v>
      </c>
      <c r="I155" s="5"/>
      <c r="J155" s="5"/>
      <c r="K155" s="5">
        <v>215</v>
      </c>
      <c r="L155" s="5">
        <v>17</v>
      </c>
      <c r="M155" s="5">
        <v>3</v>
      </c>
      <c r="N155" s="5" t="s">
        <v>3</v>
      </c>
      <c r="O155" s="5">
        <v>2</v>
      </c>
      <c r="P155" s="5">
        <f>ROUND(Source!EL137,O155)</f>
        <v>4933.37</v>
      </c>
      <c r="Q155" s="5"/>
      <c r="R155" s="5"/>
      <c r="S155" s="5"/>
      <c r="T155" s="5"/>
      <c r="U155" s="5"/>
      <c r="V155" s="5"/>
      <c r="W155" s="5">
        <v>116.69</v>
      </c>
      <c r="X155" s="5">
        <v>1</v>
      </c>
      <c r="Y155" s="5">
        <v>116.69</v>
      </c>
      <c r="Z155" s="5">
        <v>4933.37</v>
      </c>
      <c r="AA155" s="5">
        <v>1</v>
      </c>
      <c r="AB155" s="5">
        <v>4933.37</v>
      </c>
    </row>
    <row r="156" spans="1:28" x14ac:dyDescent="0.2">
      <c r="A156" s="5">
        <v>50</v>
      </c>
      <c r="B156" s="5">
        <v>0</v>
      </c>
      <c r="C156" s="5">
        <v>0</v>
      </c>
      <c r="D156" s="5">
        <v>1</v>
      </c>
      <c r="E156" s="5">
        <v>217</v>
      </c>
      <c r="F156" s="5">
        <f>ROUND(Source!AU137,O156)</f>
        <v>0</v>
      </c>
      <c r="G156" s="5" t="s">
        <v>58</v>
      </c>
      <c r="H156" s="5" t="s">
        <v>59</v>
      </c>
      <c r="I156" s="5"/>
      <c r="J156" s="5"/>
      <c r="K156" s="5">
        <v>217</v>
      </c>
      <c r="L156" s="5">
        <v>18</v>
      </c>
      <c r="M156" s="5">
        <v>3</v>
      </c>
      <c r="N156" s="5" t="s">
        <v>3</v>
      </c>
      <c r="O156" s="5">
        <v>2</v>
      </c>
      <c r="P156" s="5">
        <f>ROUND(Source!EM137,O156)</f>
        <v>0</v>
      </c>
      <c r="Q156" s="5"/>
      <c r="R156" s="5"/>
      <c r="S156" s="5"/>
      <c r="T156" s="5"/>
      <c r="U156" s="5"/>
      <c r="V156" s="5"/>
      <c r="W156" s="5">
        <v>0</v>
      </c>
      <c r="X156" s="5">
        <v>1</v>
      </c>
      <c r="Y156" s="5">
        <v>0</v>
      </c>
      <c r="Z156" s="5">
        <v>0</v>
      </c>
      <c r="AA156" s="5">
        <v>1</v>
      </c>
      <c r="AB156" s="5">
        <v>0</v>
      </c>
    </row>
    <row r="157" spans="1:28" x14ac:dyDescent="0.2">
      <c r="A157" s="5">
        <v>50</v>
      </c>
      <c r="B157" s="5">
        <v>0</v>
      </c>
      <c r="C157" s="5">
        <v>0</v>
      </c>
      <c r="D157" s="5">
        <v>1</v>
      </c>
      <c r="E157" s="5">
        <v>230</v>
      </c>
      <c r="F157" s="5">
        <f>ROUND(Source!BA137,O157)</f>
        <v>0</v>
      </c>
      <c r="G157" s="5" t="s">
        <v>60</v>
      </c>
      <c r="H157" s="5" t="s">
        <v>61</v>
      </c>
      <c r="I157" s="5"/>
      <c r="J157" s="5"/>
      <c r="K157" s="5">
        <v>230</v>
      </c>
      <c r="L157" s="5">
        <v>19</v>
      </c>
      <c r="M157" s="5">
        <v>3</v>
      </c>
      <c r="N157" s="5" t="s">
        <v>3</v>
      </c>
      <c r="O157" s="5">
        <v>2</v>
      </c>
      <c r="P157" s="5">
        <f>ROUND(Source!ES137,O157)</f>
        <v>0</v>
      </c>
      <c r="Q157" s="5"/>
      <c r="R157" s="5"/>
      <c r="S157" s="5"/>
      <c r="T157" s="5"/>
      <c r="U157" s="5"/>
      <c r="V157" s="5"/>
      <c r="W157" s="5">
        <v>0</v>
      </c>
      <c r="X157" s="5">
        <v>1</v>
      </c>
      <c r="Y157" s="5">
        <v>0</v>
      </c>
      <c r="Z157" s="5">
        <v>0</v>
      </c>
      <c r="AA157" s="5">
        <v>1</v>
      </c>
      <c r="AB157" s="5">
        <v>0</v>
      </c>
    </row>
    <row r="158" spans="1:28" x14ac:dyDescent="0.2">
      <c r="A158" s="5">
        <v>50</v>
      </c>
      <c r="B158" s="5">
        <v>0</v>
      </c>
      <c r="C158" s="5">
        <v>0</v>
      </c>
      <c r="D158" s="5">
        <v>1</v>
      </c>
      <c r="E158" s="5">
        <v>206</v>
      </c>
      <c r="F158" s="5">
        <f>ROUND(Source!T137,O158)</f>
        <v>0</v>
      </c>
      <c r="G158" s="5" t="s">
        <v>62</v>
      </c>
      <c r="H158" s="5" t="s">
        <v>63</v>
      </c>
      <c r="I158" s="5"/>
      <c r="J158" s="5"/>
      <c r="K158" s="5">
        <v>206</v>
      </c>
      <c r="L158" s="5">
        <v>20</v>
      </c>
      <c r="M158" s="5">
        <v>3</v>
      </c>
      <c r="N158" s="5" t="s">
        <v>3</v>
      </c>
      <c r="O158" s="5">
        <v>2</v>
      </c>
      <c r="P158" s="5">
        <f>ROUND(Source!DL137,O158)</f>
        <v>0</v>
      </c>
      <c r="Q158" s="5"/>
      <c r="R158" s="5"/>
      <c r="S158" s="5"/>
      <c r="T158" s="5"/>
      <c r="U158" s="5"/>
      <c r="V158" s="5"/>
      <c r="W158" s="5">
        <v>0</v>
      </c>
      <c r="X158" s="5">
        <v>1</v>
      </c>
      <c r="Y158" s="5">
        <v>0</v>
      </c>
      <c r="Z158" s="5">
        <v>0</v>
      </c>
      <c r="AA158" s="5">
        <v>1</v>
      </c>
      <c r="AB158" s="5">
        <v>0</v>
      </c>
    </row>
    <row r="159" spans="1:28" x14ac:dyDescent="0.2">
      <c r="A159" s="5">
        <v>50</v>
      </c>
      <c r="B159" s="5">
        <v>0</v>
      </c>
      <c r="C159" s="5">
        <v>0</v>
      </c>
      <c r="D159" s="5">
        <v>1</v>
      </c>
      <c r="E159" s="5">
        <v>207</v>
      </c>
      <c r="F159" s="5">
        <f>Source!U137</f>
        <v>2.4918599999999995</v>
      </c>
      <c r="G159" s="5" t="s">
        <v>64</v>
      </c>
      <c r="H159" s="5" t="s">
        <v>65</v>
      </c>
      <c r="I159" s="5"/>
      <c r="J159" s="5"/>
      <c r="K159" s="5">
        <v>207</v>
      </c>
      <c r="L159" s="5">
        <v>21</v>
      </c>
      <c r="M159" s="5">
        <v>3</v>
      </c>
      <c r="N159" s="5" t="s">
        <v>3</v>
      </c>
      <c r="O159" s="5">
        <v>-1</v>
      </c>
      <c r="P159" s="5">
        <f>Source!DM137</f>
        <v>2.4918599999999995</v>
      </c>
      <c r="Q159" s="5"/>
      <c r="R159" s="5"/>
      <c r="S159" s="5"/>
      <c r="T159" s="5"/>
      <c r="U159" s="5"/>
      <c r="V159" s="5"/>
      <c r="W159" s="5">
        <v>2.4918599999999995</v>
      </c>
      <c r="X159" s="5">
        <v>1</v>
      </c>
      <c r="Y159" s="5">
        <v>2.4918599999999995</v>
      </c>
      <c r="Z159" s="5">
        <v>2.4918599999999995</v>
      </c>
      <c r="AA159" s="5">
        <v>1</v>
      </c>
      <c r="AB159" s="5">
        <v>2.4918599999999995</v>
      </c>
    </row>
    <row r="160" spans="1:28" x14ac:dyDescent="0.2">
      <c r="A160" s="5">
        <v>50</v>
      </c>
      <c r="B160" s="5">
        <v>0</v>
      </c>
      <c r="C160" s="5">
        <v>0</v>
      </c>
      <c r="D160" s="5">
        <v>1</v>
      </c>
      <c r="E160" s="5">
        <v>208</v>
      </c>
      <c r="F160" s="5">
        <f>Source!V137</f>
        <v>0</v>
      </c>
      <c r="G160" s="5" t="s">
        <v>66</v>
      </c>
      <c r="H160" s="5" t="s">
        <v>67</v>
      </c>
      <c r="I160" s="5"/>
      <c r="J160" s="5"/>
      <c r="K160" s="5">
        <v>208</v>
      </c>
      <c r="L160" s="5">
        <v>22</v>
      </c>
      <c r="M160" s="5">
        <v>3</v>
      </c>
      <c r="N160" s="5" t="s">
        <v>3</v>
      </c>
      <c r="O160" s="5">
        <v>-1</v>
      </c>
      <c r="P160" s="5">
        <f>Source!DN137</f>
        <v>0</v>
      </c>
      <c r="Q160" s="5"/>
      <c r="R160" s="5"/>
      <c r="S160" s="5"/>
      <c r="T160" s="5"/>
      <c r="U160" s="5"/>
      <c r="V160" s="5"/>
      <c r="W160" s="5">
        <v>0</v>
      </c>
      <c r="X160" s="5">
        <v>1</v>
      </c>
      <c r="Y160" s="5">
        <v>0</v>
      </c>
      <c r="Z160" s="5">
        <v>0</v>
      </c>
      <c r="AA160" s="5">
        <v>1</v>
      </c>
      <c r="AB160" s="5">
        <v>0</v>
      </c>
    </row>
    <row r="161" spans="1:28" x14ac:dyDescent="0.2">
      <c r="A161" s="5">
        <v>50</v>
      </c>
      <c r="B161" s="5">
        <v>0</v>
      </c>
      <c r="C161" s="5">
        <v>0</v>
      </c>
      <c r="D161" s="5">
        <v>1</v>
      </c>
      <c r="E161" s="5">
        <v>209</v>
      </c>
      <c r="F161" s="5">
        <f>ROUND(Source!W137,O161)</f>
        <v>0</v>
      </c>
      <c r="G161" s="5" t="s">
        <v>68</v>
      </c>
      <c r="H161" s="5" t="s">
        <v>69</v>
      </c>
      <c r="I161" s="5"/>
      <c r="J161" s="5"/>
      <c r="K161" s="5">
        <v>209</v>
      </c>
      <c r="L161" s="5">
        <v>23</v>
      </c>
      <c r="M161" s="5">
        <v>3</v>
      </c>
      <c r="N161" s="5" t="s">
        <v>3</v>
      </c>
      <c r="O161" s="5">
        <v>2</v>
      </c>
      <c r="P161" s="5">
        <f>ROUND(Source!DO137,O161)</f>
        <v>0</v>
      </c>
      <c r="Q161" s="5"/>
      <c r="R161" s="5"/>
      <c r="S161" s="5"/>
      <c r="T161" s="5"/>
      <c r="U161" s="5"/>
      <c r="V161" s="5"/>
      <c r="W161" s="5">
        <v>0</v>
      </c>
      <c r="X161" s="5">
        <v>1</v>
      </c>
      <c r="Y161" s="5">
        <v>0</v>
      </c>
      <c r="Z161" s="5">
        <v>0</v>
      </c>
      <c r="AA161" s="5">
        <v>1</v>
      </c>
      <c r="AB161" s="5">
        <v>0</v>
      </c>
    </row>
    <row r="162" spans="1:28" x14ac:dyDescent="0.2">
      <c r="A162" s="5">
        <v>50</v>
      </c>
      <c r="B162" s="5">
        <v>0</v>
      </c>
      <c r="C162" s="5">
        <v>0</v>
      </c>
      <c r="D162" s="5">
        <v>1</v>
      </c>
      <c r="E162" s="5">
        <v>233</v>
      </c>
      <c r="F162" s="5">
        <f>ROUND(Source!BD137,O162)</f>
        <v>0</v>
      </c>
      <c r="G162" s="5" t="s">
        <v>70</v>
      </c>
      <c r="H162" s="5" t="s">
        <v>71</v>
      </c>
      <c r="I162" s="5"/>
      <c r="J162" s="5"/>
      <c r="K162" s="5">
        <v>233</v>
      </c>
      <c r="L162" s="5">
        <v>24</v>
      </c>
      <c r="M162" s="5">
        <v>3</v>
      </c>
      <c r="N162" s="5" t="s">
        <v>3</v>
      </c>
      <c r="O162" s="5">
        <v>2</v>
      </c>
      <c r="P162" s="5">
        <f>ROUND(Source!EV137,O162)</f>
        <v>0</v>
      </c>
      <c r="Q162" s="5"/>
      <c r="R162" s="5"/>
      <c r="S162" s="5"/>
      <c r="T162" s="5"/>
      <c r="U162" s="5"/>
      <c r="V162" s="5"/>
      <c r="W162" s="5">
        <v>0</v>
      </c>
      <c r="X162" s="5">
        <v>1</v>
      </c>
      <c r="Y162" s="5">
        <v>0</v>
      </c>
      <c r="Z162" s="5">
        <v>0</v>
      </c>
      <c r="AA162" s="5">
        <v>1</v>
      </c>
      <c r="AB162" s="5">
        <v>0</v>
      </c>
    </row>
    <row r="163" spans="1:28" x14ac:dyDescent="0.2">
      <c r="A163" s="5">
        <v>50</v>
      </c>
      <c r="B163" s="5">
        <v>0</v>
      </c>
      <c r="C163" s="5">
        <v>0</v>
      </c>
      <c r="D163" s="5">
        <v>1</v>
      </c>
      <c r="E163" s="5">
        <v>210</v>
      </c>
      <c r="F163" s="5">
        <f>ROUND(Source!X137,O163)</f>
        <v>32.909999999999997</v>
      </c>
      <c r="G163" s="5" t="s">
        <v>72</v>
      </c>
      <c r="H163" s="5" t="s">
        <v>73</v>
      </c>
      <c r="I163" s="5"/>
      <c r="J163" s="5"/>
      <c r="K163" s="5">
        <v>210</v>
      </c>
      <c r="L163" s="5">
        <v>25</v>
      </c>
      <c r="M163" s="5">
        <v>3</v>
      </c>
      <c r="N163" s="5" t="s">
        <v>3</v>
      </c>
      <c r="O163" s="5">
        <v>2</v>
      </c>
      <c r="P163" s="5">
        <f>ROUND(Source!DP137,O163)</f>
        <v>1854.6</v>
      </c>
      <c r="Q163" s="5"/>
      <c r="R163" s="5"/>
      <c r="S163" s="5"/>
      <c r="T163" s="5"/>
      <c r="U163" s="5"/>
      <c r="V163" s="5"/>
      <c r="W163" s="5">
        <v>32.909999999999997</v>
      </c>
      <c r="X163" s="5">
        <v>1</v>
      </c>
      <c r="Y163" s="5">
        <v>32.909999999999997</v>
      </c>
      <c r="Z163" s="5">
        <v>1854.6</v>
      </c>
      <c r="AA163" s="5">
        <v>1</v>
      </c>
      <c r="AB163" s="5">
        <v>1854.6</v>
      </c>
    </row>
    <row r="164" spans="1:28" x14ac:dyDescent="0.2">
      <c r="A164" s="5">
        <v>50</v>
      </c>
      <c r="B164" s="5">
        <v>0</v>
      </c>
      <c r="C164" s="5">
        <v>0</v>
      </c>
      <c r="D164" s="5">
        <v>1</v>
      </c>
      <c r="E164" s="5">
        <v>211</v>
      </c>
      <c r="F164" s="5">
        <f>ROUND(Source!Y137,O164)</f>
        <v>17.3</v>
      </c>
      <c r="G164" s="5" t="s">
        <v>74</v>
      </c>
      <c r="H164" s="5" t="s">
        <v>75</v>
      </c>
      <c r="I164" s="5"/>
      <c r="J164" s="5"/>
      <c r="K164" s="5">
        <v>211</v>
      </c>
      <c r="L164" s="5">
        <v>26</v>
      </c>
      <c r="M164" s="5">
        <v>3</v>
      </c>
      <c r="N164" s="5" t="s">
        <v>3</v>
      </c>
      <c r="O164" s="5">
        <v>2</v>
      </c>
      <c r="P164" s="5">
        <f>ROUND(Source!DQ137,O164)</f>
        <v>975.1</v>
      </c>
      <c r="Q164" s="5"/>
      <c r="R164" s="5"/>
      <c r="S164" s="5"/>
      <c r="T164" s="5"/>
      <c r="U164" s="5"/>
      <c r="V164" s="5"/>
      <c r="W164" s="5">
        <v>17.3</v>
      </c>
      <c r="X164" s="5">
        <v>1</v>
      </c>
      <c r="Y164" s="5">
        <v>17.3</v>
      </c>
      <c r="Z164" s="5">
        <v>975.1</v>
      </c>
      <c r="AA164" s="5">
        <v>1</v>
      </c>
      <c r="AB164" s="5">
        <v>975.1</v>
      </c>
    </row>
    <row r="165" spans="1:28" x14ac:dyDescent="0.2">
      <c r="A165" s="5">
        <v>50</v>
      </c>
      <c r="B165" s="5">
        <v>0</v>
      </c>
      <c r="C165" s="5">
        <v>0</v>
      </c>
      <c r="D165" s="5">
        <v>1</v>
      </c>
      <c r="E165" s="5">
        <v>224</v>
      </c>
      <c r="F165" s="5">
        <f>ROUND(Source!AR137,O165)</f>
        <v>2838.26</v>
      </c>
      <c r="G165" s="5" t="s">
        <v>76</v>
      </c>
      <c r="H165" s="5" t="s">
        <v>77</v>
      </c>
      <c r="I165" s="5"/>
      <c r="J165" s="5"/>
      <c r="K165" s="5">
        <v>224</v>
      </c>
      <c r="L165" s="5">
        <v>27</v>
      </c>
      <c r="M165" s="5">
        <v>3</v>
      </c>
      <c r="N165" s="5" t="s">
        <v>3</v>
      </c>
      <c r="O165" s="5">
        <v>2</v>
      </c>
      <c r="P165" s="5">
        <f>ROUND(Source!EJ137,O165)</f>
        <v>25780.62</v>
      </c>
      <c r="Q165" s="5"/>
      <c r="R165" s="5"/>
      <c r="S165" s="5"/>
      <c r="T165" s="5"/>
      <c r="U165" s="5"/>
      <c r="V165" s="5"/>
      <c r="W165" s="5">
        <v>2838.26</v>
      </c>
      <c r="X165" s="5">
        <v>1</v>
      </c>
      <c r="Y165" s="5">
        <v>2838.26</v>
      </c>
      <c r="Z165" s="5">
        <v>25780.62</v>
      </c>
      <c r="AA165" s="5">
        <v>1</v>
      </c>
      <c r="AB165" s="5">
        <v>25780.62</v>
      </c>
    </row>
    <row r="167" spans="1:28" x14ac:dyDescent="0.2">
      <c r="A167" s="6">
        <v>61</v>
      </c>
      <c r="B167" s="6"/>
      <c r="C167" s="6"/>
      <c r="D167" s="6"/>
      <c r="E167" s="6"/>
      <c r="F167" s="6">
        <v>10</v>
      </c>
      <c r="G167" s="6" t="s">
        <v>105</v>
      </c>
      <c r="H167" s="6" t="s">
        <v>106</v>
      </c>
    </row>
    <row r="168" spans="1:28" x14ac:dyDescent="0.2">
      <c r="A168" s="6">
        <v>61</v>
      </c>
      <c r="B168" s="6"/>
      <c r="C168" s="6"/>
      <c r="D168" s="6"/>
      <c r="E168" s="6"/>
      <c r="F168" s="6">
        <v>1900</v>
      </c>
      <c r="G168" s="6" t="s">
        <v>107</v>
      </c>
      <c r="H168" s="6" t="s">
        <v>108</v>
      </c>
    </row>
    <row r="169" spans="1:28" x14ac:dyDescent="0.2">
      <c r="A169" s="6">
        <v>61</v>
      </c>
      <c r="B169" s="6"/>
      <c r="C169" s="6"/>
      <c r="D169" s="6"/>
      <c r="E169" s="6"/>
      <c r="F169" s="6">
        <v>1800</v>
      </c>
      <c r="G169" s="6" t="s">
        <v>109</v>
      </c>
      <c r="H169" s="6" t="s">
        <v>108</v>
      </c>
    </row>
    <row r="170" spans="1:28" x14ac:dyDescent="0.2">
      <c r="A170" s="6">
        <v>61</v>
      </c>
      <c r="B170" s="6"/>
      <c r="C170" s="6"/>
      <c r="D170" s="6"/>
      <c r="E170" s="6"/>
      <c r="F170" s="6">
        <v>2</v>
      </c>
      <c r="G170" s="6" t="s">
        <v>110</v>
      </c>
      <c r="H170" s="6" t="s">
        <v>111</v>
      </c>
    </row>
    <row r="171" spans="1:28" x14ac:dyDescent="0.2">
      <c r="A171" s="6">
        <v>61</v>
      </c>
      <c r="B171" s="6"/>
      <c r="C171" s="6"/>
      <c r="D171" s="6"/>
      <c r="E171" s="6"/>
      <c r="F171" s="6">
        <v>10</v>
      </c>
      <c r="G171" s="6" t="s">
        <v>112</v>
      </c>
      <c r="H171" s="6" t="s">
        <v>112</v>
      </c>
    </row>
    <row r="172" spans="1:28" x14ac:dyDescent="0.2">
      <c r="A172" s="6">
        <v>61</v>
      </c>
      <c r="B172" s="6"/>
      <c r="C172" s="6"/>
      <c r="D172" s="6"/>
      <c r="E172" s="6"/>
      <c r="F172" s="6">
        <v>3</v>
      </c>
      <c r="G172" s="6" t="s">
        <v>113</v>
      </c>
      <c r="H172" s="6" t="s">
        <v>114</v>
      </c>
    </row>
    <row r="173" spans="1:28" x14ac:dyDescent="0.2">
      <c r="A173" s="6">
        <v>61</v>
      </c>
      <c r="B173" s="6"/>
      <c r="C173" s="6"/>
      <c r="D173" s="6"/>
      <c r="E173" s="6"/>
      <c r="F173" s="6">
        <v>2400</v>
      </c>
      <c r="G173" s="6" t="s">
        <v>115</v>
      </c>
      <c r="H173" s="6" t="s">
        <v>116</v>
      </c>
    </row>
    <row r="174" spans="1:28" x14ac:dyDescent="0.2">
      <c r="A174" s="6">
        <v>61</v>
      </c>
      <c r="B174" s="6"/>
      <c r="C174" s="6"/>
      <c r="D174" s="6"/>
      <c r="E174" s="6"/>
      <c r="F174" s="6">
        <v>0</v>
      </c>
      <c r="G174" s="6" t="s">
        <v>117</v>
      </c>
      <c r="H174" s="6" t="s">
        <v>118</v>
      </c>
    </row>
    <row r="175" spans="1:28" x14ac:dyDescent="0.2">
      <c r="A175" s="6">
        <v>61</v>
      </c>
      <c r="B175" s="6"/>
      <c r="C175" s="6"/>
      <c r="D175" s="6"/>
      <c r="E175" s="6"/>
      <c r="F175" s="6">
        <v>12</v>
      </c>
      <c r="G175" s="6" t="s">
        <v>119</v>
      </c>
      <c r="H175" s="6" t="s">
        <v>118</v>
      </c>
    </row>
    <row r="176" spans="1:28" x14ac:dyDescent="0.2">
      <c r="A176" s="6">
        <v>61</v>
      </c>
      <c r="B176" s="6"/>
      <c r="C176" s="6"/>
      <c r="D176" s="6"/>
      <c r="E176" s="6"/>
      <c r="F176" s="6">
        <v>0</v>
      </c>
      <c r="G176" s="6" t="s">
        <v>120</v>
      </c>
      <c r="H176" s="6" t="s">
        <v>118</v>
      </c>
    </row>
    <row r="177" spans="1:50" x14ac:dyDescent="0.2">
      <c r="A177" s="6">
        <v>61</v>
      </c>
      <c r="B177" s="6"/>
      <c r="C177" s="6"/>
      <c r="D177" s="6"/>
      <c r="E177" s="6"/>
      <c r="F177" s="6">
        <v>0</v>
      </c>
      <c r="G177" s="6" t="s">
        <v>121</v>
      </c>
      <c r="H177" s="6" t="s">
        <v>118</v>
      </c>
    </row>
    <row r="178" spans="1:50" x14ac:dyDescent="0.2">
      <c r="A178" s="6">
        <v>61</v>
      </c>
      <c r="B178" s="6"/>
      <c r="C178" s="6"/>
      <c r="D178" s="6"/>
      <c r="E178" s="6"/>
      <c r="F178" s="6">
        <v>2</v>
      </c>
      <c r="G178" s="6" t="s">
        <v>122</v>
      </c>
      <c r="H178" s="6" t="s">
        <v>118</v>
      </c>
    </row>
    <row r="179" spans="1:50" x14ac:dyDescent="0.2">
      <c r="A179" s="6">
        <v>61</v>
      </c>
      <c r="B179" s="6"/>
      <c r="C179" s="6"/>
      <c r="D179" s="6"/>
      <c r="E179" s="6"/>
      <c r="F179" s="6">
        <v>6</v>
      </c>
      <c r="G179" s="6" t="s">
        <v>123</v>
      </c>
      <c r="H179" s="6" t="s">
        <v>118</v>
      </c>
    </row>
    <row r="180" spans="1:50" x14ac:dyDescent="0.2">
      <c r="A180" s="6">
        <v>61</v>
      </c>
      <c r="B180" s="6"/>
      <c r="C180" s="6"/>
      <c r="D180" s="6"/>
      <c r="E180" s="6"/>
      <c r="F180" s="6">
        <v>12</v>
      </c>
      <c r="G180" s="6" t="s">
        <v>124</v>
      </c>
      <c r="H180" s="6" t="s">
        <v>124</v>
      </c>
    </row>
    <row r="183" spans="1:50" x14ac:dyDescent="0.2">
      <c r="A183">
        <v>70</v>
      </c>
      <c r="B183">
        <v>1</v>
      </c>
      <c r="D183">
        <v>1</v>
      </c>
      <c r="E183" t="s">
        <v>125</v>
      </c>
      <c r="F183" t="s">
        <v>126</v>
      </c>
      <c r="G183">
        <v>0</v>
      </c>
      <c r="H183">
        <v>0</v>
      </c>
      <c r="I183" t="s">
        <v>3</v>
      </c>
      <c r="J183">
        <v>1</v>
      </c>
      <c r="K183">
        <v>0</v>
      </c>
      <c r="L183" t="s">
        <v>3</v>
      </c>
      <c r="M183" t="s">
        <v>3</v>
      </c>
      <c r="N183">
        <v>0</v>
      </c>
      <c r="O183">
        <v>0</v>
      </c>
      <c r="P183" t="s">
        <v>3</v>
      </c>
    </row>
    <row r="184" spans="1:50" x14ac:dyDescent="0.2">
      <c r="A184">
        <v>70</v>
      </c>
      <c r="B184">
        <v>1</v>
      </c>
      <c r="D184">
        <v>2</v>
      </c>
      <c r="E184" t="s">
        <v>127</v>
      </c>
      <c r="F184" t="s">
        <v>128</v>
      </c>
      <c r="G184">
        <v>1</v>
      </c>
      <c r="H184">
        <v>0</v>
      </c>
      <c r="I184" t="s">
        <v>3</v>
      </c>
      <c r="J184">
        <v>1</v>
      </c>
      <c r="K184">
        <v>0</v>
      </c>
      <c r="L184" t="s">
        <v>3</v>
      </c>
      <c r="M184" t="s">
        <v>3</v>
      </c>
      <c r="N184">
        <v>0</v>
      </c>
      <c r="O184">
        <v>1</v>
      </c>
      <c r="P184" t="s">
        <v>3</v>
      </c>
    </row>
    <row r="185" spans="1:50" x14ac:dyDescent="0.2">
      <c r="A185">
        <v>70</v>
      </c>
      <c r="B185">
        <v>1</v>
      </c>
      <c r="D185">
        <v>3</v>
      </c>
      <c r="E185" t="s">
        <v>129</v>
      </c>
      <c r="F185" t="s">
        <v>130</v>
      </c>
      <c r="G185">
        <v>1</v>
      </c>
      <c r="H185">
        <v>0</v>
      </c>
      <c r="I185" t="s">
        <v>3</v>
      </c>
      <c r="J185">
        <v>0</v>
      </c>
      <c r="K185">
        <v>0</v>
      </c>
      <c r="L185" t="s">
        <v>3</v>
      </c>
      <c r="M185" t="s">
        <v>3</v>
      </c>
      <c r="N185">
        <v>0</v>
      </c>
      <c r="O185">
        <v>1</v>
      </c>
      <c r="P185" t="s">
        <v>3</v>
      </c>
    </row>
    <row r="186" spans="1:50" x14ac:dyDescent="0.2">
      <c r="A186">
        <v>70</v>
      </c>
      <c r="B186">
        <v>1</v>
      </c>
      <c r="D186">
        <v>4</v>
      </c>
      <c r="E186" t="s">
        <v>131</v>
      </c>
      <c r="F186" t="s">
        <v>132</v>
      </c>
      <c r="G186">
        <v>1</v>
      </c>
      <c r="H186">
        <v>0</v>
      </c>
      <c r="I186" t="s">
        <v>3</v>
      </c>
      <c r="J186">
        <v>0</v>
      </c>
      <c r="K186">
        <v>0</v>
      </c>
      <c r="L186" t="s">
        <v>3</v>
      </c>
      <c r="M186" t="s">
        <v>3</v>
      </c>
      <c r="N186">
        <v>0</v>
      </c>
      <c r="O186">
        <v>1</v>
      </c>
      <c r="P186" t="s">
        <v>3</v>
      </c>
    </row>
    <row r="187" spans="1:50" x14ac:dyDescent="0.2">
      <c r="A187">
        <v>70</v>
      </c>
      <c r="B187">
        <v>1</v>
      </c>
      <c r="D187">
        <v>5</v>
      </c>
      <c r="E187" t="s">
        <v>133</v>
      </c>
      <c r="F187" t="s">
        <v>134</v>
      </c>
      <c r="G187">
        <v>0</v>
      </c>
      <c r="H187">
        <v>0</v>
      </c>
      <c r="I187" t="s">
        <v>3</v>
      </c>
      <c r="J187">
        <v>0</v>
      </c>
      <c r="K187">
        <v>0</v>
      </c>
      <c r="L187" t="s">
        <v>3</v>
      </c>
      <c r="M187" t="s">
        <v>3</v>
      </c>
      <c r="N187">
        <v>0</v>
      </c>
      <c r="O187">
        <v>0</v>
      </c>
      <c r="P187" t="s">
        <v>3</v>
      </c>
    </row>
    <row r="189" spans="1:50" x14ac:dyDescent="0.2">
      <c r="A189">
        <v>-1</v>
      </c>
    </row>
    <row r="191" spans="1:50" x14ac:dyDescent="0.2">
      <c r="A191" s="4">
        <v>75</v>
      </c>
      <c r="B191" s="4" t="s">
        <v>135</v>
      </c>
      <c r="C191" s="4">
        <v>2026</v>
      </c>
      <c r="D191" s="4">
        <v>0</v>
      </c>
      <c r="E191" s="4">
        <v>1</v>
      </c>
      <c r="F191" s="4"/>
      <c r="G191" s="4">
        <v>0</v>
      </c>
      <c r="H191" s="4">
        <v>1</v>
      </c>
      <c r="I191" s="4">
        <v>1</v>
      </c>
      <c r="J191" s="4">
        <v>3</v>
      </c>
      <c r="K191" s="4">
        <v>0</v>
      </c>
      <c r="L191" s="4">
        <v>0</v>
      </c>
      <c r="M191" s="4">
        <v>1</v>
      </c>
      <c r="N191" s="4">
        <v>432491603</v>
      </c>
      <c r="O191" s="4">
        <v>1</v>
      </c>
    </row>
    <row r="192" spans="1:50" x14ac:dyDescent="0.2">
      <c r="A192" s="7">
        <v>1</v>
      </c>
      <c r="B192" s="7" t="s">
        <v>136</v>
      </c>
      <c r="C192" s="7" t="s">
        <v>137</v>
      </c>
      <c r="D192" s="7">
        <v>2026</v>
      </c>
      <c r="E192" s="7">
        <v>1</v>
      </c>
      <c r="F192" s="7">
        <v>1</v>
      </c>
      <c r="G192" s="7">
        <v>1</v>
      </c>
      <c r="H192" s="7">
        <v>0</v>
      </c>
      <c r="I192" s="7">
        <v>2</v>
      </c>
      <c r="J192" s="7">
        <v>1</v>
      </c>
      <c r="K192" s="7">
        <v>9.84</v>
      </c>
      <c r="L192" s="7">
        <v>7.57</v>
      </c>
      <c r="M192" s="7">
        <v>1</v>
      </c>
      <c r="N192" s="7">
        <v>1</v>
      </c>
      <c r="O192" s="7">
        <v>9.84</v>
      </c>
      <c r="P192" s="7">
        <v>7.57</v>
      </c>
      <c r="Q192" s="7">
        <v>1</v>
      </c>
      <c r="R192" s="7" t="s">
        <v>3</v>
      </c>
      <c r="S192" s="7" t="s">
        <v>3</v>
      </c>
      <c r="T192" s="7" t="s">
        <v>3</v>
      </c>
      <c r="U192" s="7" t="s">
        <v>3</v>
      </c>
      <c r="V192" s="7" t="s">
        <v>3</v>
      </c>
      <c r="W192" s="7" t="s">
        <v>3</v>
      </c>
      <c r="X192" s="7" t="s">
        <v>3</v>
      </c>
      <c r="Y192" s="7" t="s">
        <v>3</v>
      </c>
      <c r="Z192" s="7" t="s">
        <v>3</v>
      </c>
      <c r="AA192" s="7" t="s">
        <v>138</v>
      </c>
      <c r="AB192" s="7"/>
      <c r="AC192" s="7"/>
      <c r="AD192" s="7"/>
      <c r="AE192" s="7"/>
      <c r="AF192" s="7"/>
      <c r="AG192" s="7"/>
      <c r="AH192" s="7"/>
      <c r="AI192" s="7"/>
      <c r="AJ192" s="7"/>
      <c r="AK192" s="7"/>
      <c r="AL192" s="7"/>
      <c r="AM192" s="7"/>
      <c r="AN192" s="7">
        <v>432491604</v>
      </c>
      <c r="AO192" s="7"/>
      <c r="AP192" s="7"/>
      <c r="AQ192" s="7"/>
      <c r="AR192" s="7"/>
      <c r="AS192" s="7"/>
      <c r="AT192" s="7"/>
      <c r="AU192" s="7"/>
      <c r="AV192" s="7"/>
      <c r="AW192" s="7"/>
      <c r="AX192" s="7"/>
    </row>
    <row r="193" spans="1:50" x14ac:dyDescent="0.2">
      <c r="A193" s="4">
        <v>75</v>
      </c>
      <c r="B193" s="4" t="s">
        <v>139</v>
      </c>
      <c r="C193" s="4">
        <v>2000</v>
      </c>
      <c r="D193" s="4">
        <v>0</v>
      </c>
      <c r="E193" s="4">
        <v>1</v>
      </c>
      <c r="F193" s="4">
        <v>0</v>
      </c>
      <c r="G193" s="4">
        <v>0</v>
      </c>
      <c r="H193" s="4">
        <v>1</v>
      </c>
      <c r="I193" s="4">
        <v>1</v>
      </c>
      <c r="J193" s="4">
        <v>3</v>
      </c>
      <c r="K193" s="4">
        <v>0</v>
      </c>
      <c r="L193" s="4">
        <v>0</v>
      </c>
      <c r="M193" s="4">
        <v>0</v>
      </c>
      <c r="N193" s="4">
        <v>432491605</v>
      </c>
      <c r="O193" s="4">
        <v>2</v>
      </c>
    </row>
    <row r="194" spans="1:50" x14ac:dyDescent="0.2">
      <c r="A194" s="7">
        <v>1</v>
      </c>
      <c r="B194" s="7" t="s">
        <v>136</v>
      </c>
      <c r="C194" s="7" t="s">
        <v>137</v>
      </c>
      <c r="D194" s="7">
        <v>2000</v>
      </c>
      <c r="E194" s="7">
        <v>1</v>
      </c>
      <c r="F194" s="7">
        <v>1</v>
      </c>
      <c r="G194" s="7">
        <v>1</v>
      </c>
      <c r="H194" s="7">
        <v>0</v>
      </c>
      <c r="I194" s="7">
        <v>2</v>
      </c>
      <c r="J194" s="7">
        <v>1</v>
      </c>
      <c r="K194" s="7">
        <v>1</v>
      </c>
      <c r="L194" s="7">
        <v>1</v>
      </c>
      <c r="M194" s="7">
        <v>1</v>
      </c>
      <c r="N194" s="7">
        <v>1</v>
      </c>
      <c r="O194" s="7">
        <v>1</v>
      </c>
      <c r="P194" s="7">
        <v>1</v>
      </c>
      <c r="Q194" s="7">
        <v>1</v>
      </c>
      <c r="R194" s="7" t="s">
        <v>3</v>
      </c>
      <c r="S194" s="7" t="s">
        <v>3</v>
      </c>
      <c r="T194" s="7" t="s">
        <v>3</v>
      </c>
      <c r="U194" s="7" t="s">
        <v>3</v>
      </c>
      <c r="V194" s="7" t="s">
        <v>3</v>
      </c>
      <c r="W194" s="7" t="s">
        <v>3</v>
      </c>
      <c r="X194" s="7" t="s">
        <v>3</v>
      </c>
      <c r="Y194" s="7" t="s">
        <v>3</v>
      </c>
      <c r="Z194" s="7" t="s">
        <v>3</v>
      </c>
      <c r="AA194" s="7" t="s">
        <v>140</v>
      </c>
      <c r="AB194" s="7"/>
      <c r="AC194" s="7"/>
      <c r="AD194" s="7"/>
      <c r="AE194" s="7"/>
      <c r="AF194" s="7"/>
      <c r="AG194" s="7"/>
      <c r="AH194" s="7"/>
      <c r="AI194" s="7"/>
      <c r="AJ194" s="7"/>
      <c r="AK194" s="7"/>
      <c r="AL194" s="7"/>
      <c r="AM194" s="7"/>
      <c r="AN194" s="7">
        <v>432497902</v>
      </c>
      <c r="AO194" s="7"/>
      <c r="AP194" s="7"/>
      <c r="AQ194" s="7"/>
      <c r="AR194" s="7"/>
      <c r="AS194" s="7"/>
      <c r="AT194" s="7"/>
      <c r="AU194" s="7"/>
      <c r="AV194" s="7"/>
      <c r="AW194" s="7"/>
      <c r="AX194" s="7"/>
    </row>
    <row r="198" spans="1:50" x14ac:dyDescent="0.2">
      <c r="A198">
        <v>65</v>
      </c>
      <c r="C198">
        <v>1</v>
      </c>
      <c r="D198">
        <v>0</v>
      </c>
      <c r="E198">
        <v>245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C54"/>
  <sheetViews>
    <sheetView workbookViewId="0"/>
  </sheetViews>
  <sheetFormatPr defaultColWidth="9.140625" defaultRowHeight="12.75" x14ac:dyDescent="0.2"/>
  <cols>
    <col min="1" max="256" width="9.140625" customWidth="1"/>
  </cols>
  <sheetData>
    <row r="1" spans="1:133" x14ac:dyDescent="0.2">
      <c r="A1">
        <v>0</v>
      </c>
      <c r="B1" t="s">
        <v>0</v>
      </c>
      <c r="D1" t="s">
        <v>141</v>
      </c>
      <c r="F1">
        <v>0</v>
      </c>
      <c r="G1">
        <v>0</v>
      </c>
      <c r="H1">
        <v>0</v>
      </c>
      <c r="I1" t="s">
        <v>2</v>
      </c>
      <c r="J1" t="s">
        <v>3</v>
      </c>
      <c r="K1">
        <v>1</v>
      </c>
      <c r="L1">
        <v>18246</v>
      </c>
      <c r="M1">
        <v>215743854</v>
      </c>
      <c r="N1">
        <v>12</v>
      </c>
      <c r="O1">
        <v>0</v>
      </c>
      <c r="P1">
        <v>0</v>
      </c>
      <c r="Q1">
        <v>3</v>
      </c>
    </row>
    <row r="12" spans="1:133" x14ac:dyDescent="0.2">
      <c r="A12" s="1">
        <v>1</v>
      </c>
      <c r="B12" s="1">
        <v>51</v>
      </c>
      <c r="C12" s="1">
        <v>0</v>
      </c>
      <c r="D12" s="1"/>
      <c r="E12" s="1">
        <v>0</v>
      </c>
      <c r="F12" s="1" t="s">
        <v>3</v>
      </c>
      <c r="G12" s="1" t="s">
        <v>4</v>
      </c>
      <c r="H12" s="1" t="s">
        <v>3</v>
      </c>
      <c r="I12" s="1">
        <v>0</v>
      </c>
      <c r="J12" s="1" t="s">
        <v>3</v>
      </c>
      <c r="K12" s="1">
        <v>0</v>
      </c>
      <c r="L12" s="1">
        <v>0</v>
      </c>
      <c r="M12" s="1">
        <v>4098</v>
      </c>
      <c r="N12" s="1"/>
      <c r="O12" s="1">
        <v>0</v>
      </c>
      <c r="P12" s="1">
        <v>0</v>
      </c>
      <c r="Q12" s="1">
        <v>0</v>
      </c>
      <c r="R12" s="1">
        <v>0</v>
      </c>
      <c r="S12" s="1">
        <v>0</v>
      </c>
      <c r="T12" s="1">
        <v>1</v>
      </c>
      <c r="U12" s="1" t="s">
        <v>3</v>
      </c>
      <c r="V12" s="1">
        <v>0</v>
      </c>
      <c r="W12" s="1" t="s">
        <v>3</v>
      </c>
      <c r="X12" s="1" t="s">
        <v>3</v>
      </c>
      <c r="Y12" s="1" t="s">
        <v>3</v>
      </c>
      <c r="Z12" s="1" t="s">
        <v>3</v>
      </c>
      <c r="AA12" s="1" t="s">
        <v>3</v>
      </c>
      <c r="AB12" s="1" t="s">
        <v>3</v>
      </c>
      <c r="AC12" s="1" t="s">
        <v>3</v>
      </c>
      <c r="AD12" s="1" t="s">
        <v>3</v>
      </c>
      <c r="AE12" s="1" t="s">
        <v>3</v>
      </c>
      <c r="AF12" s="1" t="s">
        <v>3</v>
      </c>
      <c r="AG12" s="1" t="s">
        <v>3</v>
      </c>
      <c r="AH12" s="1" t="s">
        <v>3</v>
      </c>
      <c r="AI12" s="1" t="s">
        <v>3</v>
      </c>
      <c r="AJ12" s="1" t="s">
        <v>3</v>
      </c>
      <c r="AK12" s="1"/>
      <c r="AL12" s="1" t="s">
        <v>3</v>
      </c>
      <c r="AM12" s="1" t="s">
        <v>3</v>
      </c>
      <c r="AN12" s="1" t="s">
        <v>3</v>
      </c>
      <c r="AO12" s="1"/>
      <c r="AP12" s="1" t="s">
        <v>3</v>
      </c>
      <c r="AQ12" s="1" t="s">
        <v>3</v>
      </c>
      <c r="AR12" s="1" t="s">
        <v>3</v>
      </c>
      <c r="AS12" s="1"/>
      <c r="AT12" s="1"/>
      <c r="AU12" s="1"/>
      <c r="AV12" s="1"/>
      <c r="AW12" s="1"/>
      <c r="AX12" s="1" t="s">
        <v>3</v>
      </c>
      <c r="AY12" s="1" t="s">
        <v>3</v>
      </c>
      <c r="AZ12" s="1" t="s">
        <v>3</v>
      </c>
      <c r="BA12" s="1"/>
      <c r="BB12" s="1">
        <v>0</v>
      </c>
      <c r="BC12" s="1"/>
      <c r="BD12" s="1"/>
      <c r="BE12" s="1"/>
      <c r="BF12" s="1"/>
      <c r="BG12" s="1"/>
      <c r="BH12" s="1" t="s">
        <v>5</v>
      </c>
      <c r="BI12" s="1" t="s">
        <v>6</v>
      </c>
      <c r="BJ12" s="1">
        <v>1</v>
      </c>
      <c r="BK12" s="1">
        <v>1</v>
      </c>
      <c r="BL12" s="1">
        <v>0</v>
      </c>
      <c r="BM12" s="1">
        <v>0</v>
      </c>
      <c r="BN12" s="1">
        <v>1</v>
      </c>
      <c r="BO12" s="1">
        <v>0</v>
      </c>
      <c r="BP12" s="1">
        <v>6</v>
      </c>
      <c r="BQ12" s="1">
        <v>2</v>
      </c>
      <c r="BR12" s="1">
        <v>1</v>
      </c>
      <c r="BS12" s="1">
        <v>1</v>
      </c>
      <c r="BT12" s="1">
        <v>0</v>
      </c>
      <c r="BU12" s="1">
        <v>0</v>
      </c>
      <c r="BV12" s="1">
        <v>0</v>
      </c>
      <c r="BW12" s="1">
        <v>0</v>
      </c>
      <c r="BX12" s="1">
        <v>0</v>
      </c>
      <c r="BY12" s="1" t="s">
        <v>7</v>
      </c>
      <c r="BZ12" s="1" t="s">
        <v>8</v>
      </c>
      <c r="CA12" s="1" t="s">
        <v>9</v>
      </c>
      <c r="CB12" s="1" t="s">
        <v>9</v>
      </c>
      <c r="CC12" s="1" t="s">
        <v>9</v>
      </c>
      <c r="CD12" s="1" t="s">
        <v>9</v>
      </c>
      <c r="CE12" s="1" t="s">
        <v>10</v>
      </c>
      <c r="CF12" s="1">
        <v>0</v>
      </c>
      <c r="CG12" s="1">
        <v>0</v>
      </c>
      <c r="CH12" s="1">
        <v>8200</v>
      </c>
      <c r="CI12" s="1" t="s">
        <v>3</v>
      </c>
      <c r="CJ12" s="1" t="s">
        <v>3</v>
      </c>
      <c r="CK12" s="1">
        <v>81</v>
      </c>
      <c r="CL12" s="1"/>
      <c r="CM12" s="1"/>
      <c r="CN12" s="1"/>
      <c r="CO12" s="1"/>
      <c r="CP12" s="1"/>
      <c r="CQ12" s="1" t="s">
        <v>11</v>
      </c>
      <c r="CR12" s="1" t="s">
        <v>12</v>
      </c>
      <c r="CS12" s="1">
        <v>41660</v>
      </c>
      <c r="CT12" s="1">
        <v>1</v>
      </c>
      <c r="CU12" s="1">
        <v>80</v>
      </c>
      <c r="CV12" s="1"/>
      <c r="CW12" s="1"/>
      <c r="CX12" s="1"/>
      <c r="CY12" s="1">
        <v>0</v>
      </c>
      <c r="CZ12" s="1" t="s">
        <v>3</v>
      </c>
      <c r="DA12" s="1" t="s">
        <v>3</v>
      </c>
      <c r="DB12" s="1"/>
      <c r="DC12" s="1"/>
      <c r="DD12" s="1"/>
      <c r="DE12" s="1"/>
      <c r="DF12" s="1"/>
      <c r="DG12" s="1"/>
      <c r="DH12" s="1"/>
      <c r="DI12" s="1"/>
      <c r="DJ12" s="1"/>
      <c r="DK12" s="1"/>
      <c r="DL12" s="1"/>
      <c r="DM12" s="1"/>
      <c r="DN12" s="1"/>
      <c r="DO12" s="1"/>
      <c r="DP12" s="1"/>
      <c r="DQ12" s="1"/>
      <c r="DR12" s="1"/>
      <c r="DS12" s="1"/>
      <c r="DT12" s="1"/>
      <c r="DU12" s="1"/>
      <c r="DV12" s="1"/>
      <c r="DW12" s="1"/>
      <c r="DX12" s="1"/>
      <c r="DY12" s="1"/>
      <c r="DZ12" s="1"/>
      <c r="EA12" s="1"/>
      <c r="EB12" s="1"/>
      <c r="EC12" s="1">
        <v>0</v>
      </c>
    </row>
    <row r="14" spans="1:133" x14ac:dyDescent="0.2">
      <c r="A14" s="1">
        <v>22</v>
      </c>
      <c r="B14" s="1">
        <v>1</v>
      </c>
      <c r="C14" s="1">
        <v>0</v>
      </c>
      <c r="D14" s="1">
        <v>432491603</v>
      </c>
      <c r="E14" s="1">
        <v>432491605</v>
      </c>
      <c r="F14" s="1">
        <v>2</v>
      </c>
      <c r="G14" s="1">
        <v>1</v>
      </c>
      <c r="H14" s="1"/>
      <c r="I14" s="1"/>
      <c r="J14" s="1"/>
      <c r="K14" s="1"/>
      <c r="L14" s="1"/>
      <c r="M14" s="1"/>
      <c r="N14" s="1"/>
      <c r="O14" s="1"/>
    </row>
    <row r="16" spans="1:133" x14ac:dyDescent="0.2">
      <c r="A16" s="8">
        <v>3</v>
      </c>
      <c r="B16" s="8">
        <v>1</v>
      </c>
      <c r="C16" s="8" t="s">
        <v>13</v>
      </c>
      <c r="D16" s="8" t="s">
        <v>14</v>
      </c>
      <c r="E16" s="9">
        <f>ROUND((Source!P115)/1000,2)</f>
        <v>0</v>
      </c>
      <c r="F16" s="9">
        <f>ROUND((Source!P116)/1000,2)</f>
        <v>4.93</v>
      </c>
      <c r="G16" s="9">
        <f>ROUND((Source!P107)/1000,2)</f>
        <v>20.85</v>
      </c>
      <c r="H16" s="9">
        <f>ROUND((Source!P117)/1000+(Source!P118)/1000,2)</f>
        <v>0</v>
      </c>
      <c r="I16" s="9">
        <f>E16+F16+G16+H16</f>
        <v>25.78</v>
      </c>
      <c r="J16" s="9">
        <f>ROUND((Source!P113+Source!P112)/1000,2)</f>
        <v>1.91</v>
      </c>
      <c r="K16" s="9">
        <v>43.97</v>
      </c>
      <c r="L16" s="9">
        <v>0</v>
      </c>
      <c r="M16" s="9">
        <v>0</v>
      </c>
      <c r="N16" s="9">
        <f>I16+L16+M16</f>
        <v>25.78</v>
      </c>
      <c r="T16" s="10">
        <f>ROUND((Source!F115)/1000,2)</f>
        <v>0</v>
      </c>
      <c r="U16" s="10">
        <f>ROUND((Source!F116)/1000,2)</f>
        <v>0.12</v>
      </c>
      <c r="V16" s="10">
        <f>ROUND((Source!F107)/1000,2)</f>
        <v>2.72</v>
      </c>
      <c r="W16" s="10">
        <f>ROUND((Source!F117)/1000+(Source!F118)/1000,2)</f>
        <v>0</v>
      </c>
      <c r="X16" s="10">
        <f>T16+U16+V16+W16</f>
        <v>2.8400000000000003</v>
      </c>
      <c r="Y16" s="10">
        <f>ROUND((Source!F113+Source!F112)/1000,2)</f>
        <v>0.03</v>
      </c>
      <c r="Z16" s="10">
        <v>5.54</v>
      </c>
      <c r="AA16" s="10">
        <v>0</v>
      </c>
      <c r="AB16" s="10">
        <v>0</v>
      </c>
      <c r="AC16" s="10">
        <f>X16+AA16+AB16</f>
        <v>2.8400000000000003</v>
      </c>
      <c r="AI16" s="8">
        <v>0</v>
      </c>
      <c r="AJ16" s="8">
        <v>-1</v>
      </c>
      <c r="AK16" s="8" t="s">
        <v>3</v>
      </c>
      <c r="AL16" s="8" t="s">
        <v>3</v>
      </c>
      <c r="AM16" s="8" t="s">
        <v>3</v>
      </c>
      <c r="AN16" s="8">
        <v>0</v>
      </c>
      <c r="AO16" s="8" t="s">
        <v>3</v>
      </c>
      <c r="AP16" s="8" t="s">
        <v>3</v>
      </c>
      <c r="AT16" s="9">
        <v>22950.92</v>
      </c>
      <c r="AU16" s="9">
        <v>21017.94</v>
      </c>
      <c r="AV16" s="9">
        <v>0</v>
      </c>
      <c r="AW16" s="9">
        <v>20847.25</v>
      </c>
      <c r="AX16" s="9">
        <v>0</v>
      </c>
      <c r="AY16" s="9">
        <v>28.91</v>
      </c>
      <c r="AZ16" s="9">
        <v>7.89</v>
      </c>
      <c r="BA16" s="9">
        <v>1904.07</v>
      </c>
      <c r="BB16" s="9">
        <v>0</v>
      </c>
      <c r="BC16" s="9">
        <v>4933.37</v>
      </c>
      <c r="BD16" s="9">
        <v>0</v>
      </c>
      <c r="BE16" s="9">
        <v>0</v>
      </c>
      <c r="BF16" s="9">
        <v>2.4918599999999995</v>
      </c>
      <c r="BG16" s="9">
        <v>0</v>
      </c>
      <c r="BH16" s="9">
        <v>0</v>
      </c>
      <c r="BI16" s="9">
        <v>1854.6</v>
      </c>
      <c r="BJ16" s="9">
        <v>975.1</v>
      </c>
      <c r="BK16" s="9">
        <v>25780.62</v>
      </c>
      <c r="BR16" s="10">
        <v>2788.05</v>
      </c>
      <c r="BS16" s="10">
        <v>2752.27</v>
      </c>
      <c r="BT16" s="10">
        <v>0</v>
      </c>
      <c r="BU16" s="10">
        <v>2721.57</v>
      </c>
      <c r="BV16" s="10">
        <v>0</v>
      </c>
      <c r="BW16" s="10">
        <v>1.99</v>
      </c>
      <c r="BX16" s="10">
        <v>0.14000000000000001</v>
      </c>
      <c r="BY16" s="10">
        <v>33.79</v>
      </c>
      <c r="BZ16" s="10">
        <v>0</v>
      </c>
      <c r="CA16" s="10">
        <v>116.69</v>
      </c>
      <c r="CB16" s="10">
        <v>0</v>
      </c>
      <c r="CC16" s="10">
        <v>0</v>
      </c>
      <c r="CD16" s="10">
        <v>2.4918599999999995</v>
      </c>
      <c r="CE16" s="10">
        <v>0</v>
      </c>
      <c r="CF16" s="10">
        <v>0</v>
      </c>
      <c r="CG16" s="10">
        <v>32.909999999999997</v>
      </c>
      <c r="CH16" s="10">
        <v>17.3</v>
      </c>
      <c r="CI16" s="10">
        <v>2838.26</v>
      </c>
    </row>
    <row r="18" spans="1:29" x14ac:dyDescent="0.2">
      <c r="A18">
        <v>51</v>
      </c>
      <c r="E18">
        <v>0</v>
      </c>
      <c r="F18">
        <v>4.93</v>
      </c>
      <c r="G18">
        <v>20.85</v>
      </c>
      <c r="H18">
        <v>0</v>
      </c>
      <c r="I18">
        <v>25.78</v>
      </c>
      <c r="J18">
        <v>1.91</v>
      </c>
      <c r="K18">
        <v>43.97</v>
      </c>
      <c r="L18">
        <v>0</v>
      </c>
      <c r="M18">
        <v>0</v>
      </c>
      <c r="N18">
        <v>25.78</v>
      </c>
      <c r="T18">
        <v>0</v>
      </c>
      <c r="U18">
        <v>0.12</v>
      </c>
      <c r="V18">
        <v>2.72</v>
      </c>
      <c r="W18">
        <v>0</v>
      </c>
      <c r="X18">
        <v>2.84</v>
      </c>
      <c r="Y18">
        <v>0.03</v>
      </c>
      <c r="Z18">
        <v>5.54</v>
      </c>
      <c r="AA18">
        <v>0</v>
      </c>
      <c r="AB18">
        <v>0</v>
      </c>
      <c r="AC18">
        <v>2.84</v>
      </c>
    </row>
    <row r="20" spans="1:29" x14ac:dyDescent="0.2">
      <c r="A20" s="5">
        <v>50</v>
      </c>
      <c r="B20" s="5">
        <v>0</v>
      </c>
      <c r="C20" s="5">
        <v>0</v>
      </c>
      <c r="D20" s="5">
        <v>1</v>
      </c>
      <c r="E20" s="5">
        <v>201</v>
      </c>
      <c r="F20" s="5">
        <v>22950.92</v>
      </c>
      <c r="G20" s="5" t="s">
        <v>24</v>
      </c>
      <c r="H20" s="5" t="s">
        <v>25</v>
      </c>
      <c r="I20" s="5"/>
      <c r="J20" s="5"/>
      <c r="K20" s="5">
        <v>201</v>
      </c>
      <c r="L20" s="5">
        <v>1</v>
      </c>
      <c r="M20" s="5">
        <v>3</v>
      </c>
      <c r="N20" s="5" t="s">
        <v>3</v>
      </c>
      <c r="O20" s="5">
        <v>2</v>
      </c>
      <c r="P20" s="5">
        <v>2788.05</v>
      </c>
    </row>
    <row r="21" spans="1:29" x14ac:dyDescent="0.2">
      <c r="A21" s="5">
        <v>50</v>
      </c>
      <c r="B21" s="5">
        <v>0</v>
      </c>
      <c r="C21" s="5">
        <v>0</v>
      </c>
      <c r="D21" s="5">
        <v>1</v>
      </c>
      <c r="E21" s="5">
        <v>202</v>
      </c>
      <c r="F21" s="5">
        <v>21017.94</v>
      </c>
      <c r="G21" s="5" t="s">
        <v>26</v>
      </c>
      <c r="H21" s="5" t="s">
        <v>27</v>
      </c>
      <c r="I21" s="5"/>
      <c r="J21" s="5"/>
      <c r="K21" s="5">
        <v>202</v>
      </c>
      <c r="L21" s="5">
        <v>2</v>
      </c>
      <c r="M21" s="5">
        <v>3</v>
      </c>
      <c r="N21" s="5" t="s">
        <v>3</v>
      </c>
      <c r="O21" s="5">
        <v>2</v>
      </c>
      <c r="P21" s="5">
        <v>2752.27</v>
      </c>
    </row>
    <row r="22" spans="1:29" x14ac:dyDescent="0.2">
      <c r="A22" s="5">
        <v>50</v>
      </c>
      <c r="B22" s="5">
        <v>0</v>
      </c>
      <c r="C22" s="5">
        <v>0</v>
      </c>
      <c r="D22" s="5">
        <v>1</v>
      </c>
      <c r="E22" s="5">
        <v>222</v>
      </c>
      <c r="F22" s="5">
        <v>0</v>
      </c>
      <c r="G22" s="5" t="s">
        <v>28</v>
      </c>
      <c r="H22" s="5" t="s">
        <v>29</v>
      </c>
      <c r="I22" s="5"/>
      <c r="J22" s="5"/>
      <c r="K22" s="5">
        <v>222</v>
      </c>
      <c r="L22" s="5">
        <v>3</v>
      </c>
      <c r="M22" s="5">
        <v>3</v>
      </c>
      <c r="N22" s="5" t="s">
        <v>3</v>
      </c>
      <c r="O22" s="5">
        <v>2</v>
      </c>
      <c r="P22" s="5">
        <v>0</v>
      </c>
    </row>
    <row r="23" spans="1:29" x14ac:dyDescent="0.2">
      <c r="A23" s="5">
        <v>50</v>
      </c>
      <c r="B23" s="5">
        <v>0</v>
      </c>
      <c r="C23" s="5">
        <v>0</v>
      </c>
      <c r="D23" s="5">
        <v>1</v>
      </c>
      <c r="E23" s="5">
        <v>225</v>
      </c>
      <c r="F23" s="5">
        <v>21017.94</v>
      </c>
      <c r="G23" s="5" t="s">
        <v>30</v>
      </c>
      <c r="H23" s="5" t="s">
        <v>31</v>
      </c>
      <c r="I23" s="5"/>
      <c r="J23" s="5"/>
      <c r="K23" s="5">
        <v>225</v>
      </c>
      <c r="L23" s="5">
        <v>4</v>
      </c>
      <c r="M23" s="5">
        <v>3</v>
      </c>
      <c r="N23" s="5" t="s">
        <v>3</v>
      </c>
      <c r="O23" s="5">
        <v>2</v>
      </c>
      <c r="P23" s="5">
        <v>2752.27</v>
      </c>
    </row>
    <row r="24" spans="1:29" x14ac:dyDescent="0.2">
      <c r="A24" s="5">
        <v>50</v>
      </c>
      <c r="B24" s="5">
        <v>0</v>
      </c>
      <c r="C24" s="5">
        <v>0</v>
      </c>
      <c r="D24" s="5">
        <v>1</v>
      </c>
      <c r="E24" s="5">
        <v>226</v>
      </c>
      <c r="F24" s="5">
        <v>170.69</v>
      </c>
      <c r="G24" s="5" t="s">
        <v>32</v>
      </c>
      <c r="H24" s="5" t="s">
        <v>33</v>
      </c>
      <c r="I24" s="5"/>
      <c r="J24" s="5"/>
      <c r="K24" s="5">
        <v>226</v>
      </c>
      <c r="L24" s="5">
        <v>5</v>
      </c>
      <c r="M24" s="5">
        <v>3</v>
      </c>
      <c r="N24" s="5" t="s">
        <v>3</v>
      </c>
      <c r="O24" s="5">
        <v>2</v>
      </c>
      <c r="P24" s="5">
        <v>30.7</v>
      </c>
    </row>
    <row r="25" spans="1:29" x14ac:dyDescent="0.2">
      <c r="A25" s="5">
        <v>50</v>
      </c>
      <c r="B25" s="5">
        <v>0</v>
      </c>
      <c r="C25" s="5">
        <v>0</v>
      </c>
      <c r="D25" s="5">
        <v>1</v>
      </c>
      <c r="E25" s="5">
        <v>227</v>
      </c>
      <c r="F25" s="5">
        <v>0</v>
      </c>
      <c r="G25" s="5" t="s">
        <v>34</v>
      </c>
      <c r="H25" s="5" t="s">
        <v>35</v>
      </c>
      <c r="I25" s="5"/>
      <c r="J25" s="5"/>
      <c r="K25" s="5">
        <v>227</v>
      </c>
      <c r="L25" s="5">
        <v>6</v>
      </c>
      <c r="M25" s="5">
        <v>3</v>
      </c>
      <c r="N25" s="5" t="s">
        <v>3</v>
      </c>
      <c r="O25" s="5">
        <v>2</v>
      </c>
      <c r="P25" s="5">
        <v>0</v>
      </c>
    </row>
    <row r="26" spans="1:29" x14ac:dyDescent="0.2">
      <c r="A26" s="5">
        <v>50</v>
      </c>
      <c r="B26" s="5">
        <v>0</v>
      </c>
      <c r="C26" s="5">
        <v>0</v>
      </c>
      <c r="D26" s="5">
        <v>1</v>
      </c>
      <c r="E26" s="5">
        <v>228</v>
      </c>
      <c r="F26" s="5">
        <v>170.69</v>
      </c>
      <c r="G26" s="5" t="s">
        <v>36</v>
      </c>
      <c r="H26" s="5" t="s">
        <v>37</v>
      </c>
      <c r="I26" s="5"/>
      <c r="J26" s="5"/>
      <c r="K26" s="5">
        <v>228</v>
      </c>
      <c r="L26" s="5">
        <v>7</v>
      </c>
      <c r="M26" s="5">
        <v>3</v>
      </c>
      <c r="N26" s="5" t="s">
        <v>3</v>
      </c>
      <c r="O26" s="5">
        <v>2</v>
      </c>
      <c r="P26" s="5">
        <v>30.7</v>
      </c>
    </row>
    <row r="27" spans="1:29" x14ac:dyDescent="0.2">
      <c r="A27" s="5">
        <v>50</v>
      </c>
      <c r="B27" s="5">
        <v>0</v>
      </c>
      <c r="C27" s="5">
        <v>0</v>
      </c>
      <c r="D27" s="5">
        <v>1</v>
      </c>
      <c r="E27" s="5">
        <v>216</v>
      </c>
      <c r="F27" s="5">
        <v>20847.25</v>
      </c>
      <c r="G27" s="5" t="s">
        <v>38</v>
      </c>
      <c r="H27" s="5" t="s">
        <v>39</v>
      </c>
      <c r="I27" s="5"/>
      <c r="J27" s="5"/>
      <c r="K27" s="5">
        <v>216</v>
      </c>
      <c r="L27" s="5">
        <v>8</v>
      </c>
      <c r="M27" s="5">
        <v>3</v>
      </c>
      <c r="N27" s="5" t="s">
        <v>3</v>
      </c>
      <c r="O27" s="5">
        <v>2</v>
      </c>
      <c r="P27" s="5">
        <v>2721.57</v>
      </c>
    </row>
    <row r="28" spans="1:29" x14ac:dyDescent="0.2">
      <c r="A28" s="5">
        <v>50</v>
      </c>
      <c r="B28" s="5">
        <v>0</v>
      </c>
      <c r="C28" s="5">
        <v>0</v>
      </c>
      <c r="D28" s="5">
        <v>1</v>
      </c>
      <c r="E28" s="5">
        <v>223</v>
      </c>
      <c r="F28" s="5">
        <v>0</v>
      </c>
      <c r="G28" s="5" t="s">
        <v>40</v>
      </c>
      <c r="H28" s="5" t="s">
        <v>41</v>
      </c>
      <c r="I28" s="5"/>
      <c r="J28" s="5"/>
      <c r="K28" s="5">
        <v>223</v>
      </c>
      <c r="L28" s="5">
        <v>9</v>
      </c>
      <c r="M28" s="5">
        <v>3</v>
      </c>
      <c r="N28" s="5" t="s">
        <v>3</v>
      </c>
      <c r="O28" s="5">
        <v>2</v>
      </c>
      <c r="P28" s="5">
        <v>0</v>
      </c>
    </row>
    <row r="29" spans="1:29" x14ac:dyDescent="0.2">
      <c r="A29" s="5">
        <v>50</v>
      </c>
      <c r="B29" s="5">
        <v>0</v>
      </c>
      <c r="C29" s="5">
        <v>0</v>
      </c>
      <c r="D29" s="5">
        <v>1</v>
      </c>
      <c r="E29" s="5">
        <v>229</v>
      </c>
      <c r="F29" s="5">
        <v>20847.25</v>
      </c>
      <c r="G29" s="5" t="s">
        <v>42</v>
      </c>
      <c r="H29" s="5" t="s">
        <v>43</v>
      </c>
      <c r="I29" s="5"/>
      <c r="J29" s="5"/>
      <c r="K29" s="5">
        <v>229</v>
      </c>
      <c r="L29" s="5">
        <v>10</v>
      </c>
      <c r="M29" s="5">
        <v>3</v>
      </c>
      <c r="N29" s="5" t="s">
        <v>3</v>
      </c>
      <c r="O29" s="5">
        <v>2</v>
      </c>
      <c r="P29" s="5">
        <v>2721.57</v>
      </c>
    </row>
    <row r="30" spans="1:29" x14ac:dyDescent="0.2">
      <c r="A30" s="5">
        <v>50</v>
      </c>
      <c r="B30" s="5">
        <v>0</v>
      </c>
      <c r="C30" s="5">
        <v>0</v>
      </c>
      <c r="D30" s="5">
        <v>1</v>
      </c>
      <c r="E30" s="5">
        <v>203</v>
      </c>
      <c r="F30" s="5">
        <v>28.91</v>
      </c>
      <c r="G30" s="5" t="s">
        <v>44</v>
      </c>
      <c r="H30" s="5" t="s">
        <v>45</v>
      </c>
      <c r="I30" s="5"/>
      <c r="J30" s="5"/>
      <c r="K30" s="5">
        <v>203</v>
      </c>
      <c r="L30" s="5">
        <v>11</v>
      </c>
      <c r="M30" s="5">
        <v>3</v>
      </c>
      <c r="N30" s="5" t="s">
        <v>3</v>
      </c>
      <c r="O30" s="5">
        <v>2</v>
      </c>
      <c r="P30" s="5">
        <v>1.99</v>
      </c>
    </row>
    <row r="31" spans="1:29" x14ac:dyDescent="0.2">
      <c r="A31" s="5">
        <v>50</v>
      </c>
      <c r="B31" s="5">
        <v>0</v>
      </c>
      <c r="C31" s="5">
        <v>0</v>
      </c>
      <c r="D31" s="5">
        <v>1</v>
      </c>
      <c r="E31" s="5">
        <v>231</v>
      </c>
      <c r="F31" s="5">
        <v>0</v>
      </c>
      <c r="G31" s="5" t="s">
        <v>46</v>
      </c>
      <c r="H31" s="5" t="s">
        <v>47</v>
      </c>
      <c r="I31" s="5"/>
      <c r="J31" s="5"/>
      <c r="K31" s="5">
        <v>231</v>
      </c>
      <c r="L31" s="5">
        <v>12</v>
      </c>
      <c r="M31" s="5">
        <v>3</v>
      </c>
      <c r="N31" s="5" t="s">
        <v>3</v>
      </c>
      <c r="O31" s="5">
        <v>2</v>
      </c>
      <c r="P31" s="5">
        <v>0</v>
      </c>
    </row>
    <row r="32" spans="1:29" x14ac:dyDescent="0.2">
      <c r="A32" s="5">
        <v>50</v>
      </c>
      <c r="B32" s="5">
        <v>0</v>
      </c>
      <c r="C32" s="5">
        <v>0</v>
      </c>
      <c r="D32" s="5">
        <v>1</v>
      </c>
      <c r="E32" s="5">
        <v>204</v>
      </c>
      <c r="F32" s="5">
        <v>7.89</v>
      </c>
      <c r="G32" s="5" t="s">
        <v>48</v>
      </c>
      <c r="H32" s="5" t="s">
        <v>49</v>
      </c>
      <c r="I32" s="5"/>
      <c r="J32" s="5"/>
      <c r="K32" s="5">
        <v>204</v>
      </c>
      <c r="L32" s="5">
        <v>13</v>
      </c>
      <c r="M32" s="5">
        <v>3</v>
      </c>
      <c r="N32" s="5" t="s">
        <v>3</v>
      </c>
      <c r="O32" s="5">
        <v>2</v>
      </c>
      <c r="P32" s="5">
        <v>0.14000000000000001</v>
      </c>
    </row>
    <row r="33" spans="1:16" x14ac:dyDescent="0.2">
      <c r="A33" s="5">
        <v>50</v>
      </c>
      <c r="B33" s="5">
        <v>0</v>
      </c>
      <c r="C33" s="5">
        <v>0</v>
      </c>
      <c r="D33" s="5">
        <v>1</v>
      </c>
      <c r="E33" s="5">
        <v>205</v>
      </c>
      <c r="F33" s="5">
        <v>1904.07</v>
      </c>
      <c r="G33" s="5" t="s">
        <v>50</v>
      </c>
      <c r="H33" s="5" t="s">
        <v>51</v>
      </c>
      <c r="I33" s="5"/>
      <c r="J33" s="5"/>
      <c r="K33" s="5">
        <v>205</v>
      </c>
      <c r="L33" s="5">
        <v>14</v>
      </c>
      <c r="M33" s="5">
        <v>3</v>
      </c>
      <c r="N33" s="5" t="s">
        <v>3</v>
      </c>
      <c r="O33" s="5">
        <v>2</v>
      </c>
      <c r="P33" s="5">
        <v>33.79</v>
      </c>
    </row>
    <row r="34" spans="1:16" x14ac:dyDescent="0.2">
      <c r="A34" s="5">
        <v>50</v>
      </c>
      <c r="B34" s="5">
        <v>0</v>
      </c>
      <c r="C34" s="5">
        <v>0</v>
      </c>
      <c r="D34" s="5">
        <v>1</v>
      </c>
      <c r="E34" s="5">
        <v>232</v>
      </c>
      <c r="F34" s="5">
        <v>0</v>
      </c>
      <c r="G34" s="5" t="s">
        <v>52</v>
      </c>
      <c r="H34" s="5" t="s">
        <v>53</v>
      </c>
      <c r="I34" s="5"/>
      <c r="J34" s="5"/>
      <c r="K34" s="5">
        <v>232</v>
      </c>
      <c r="L34" s="5">
        <v>15</v>
      </c>
      <c r="M34" s="5">
        <v>3</v>
      </c>
      <c r="N34" s="5" t="s">
        <v>3</v>
      </c>
      <c r="O34" s="5">
        <v>2</v>
      </c>
      <c r="P34" s="5">
        <v>0</v>
      </c>
    </row>
    <row r="35" spans="1:16" x14ac:dyDescent="0.2">
      <c r="A35" s="5">
        <v>50</v>
      </c>
      <c r="B35" s="5">
        <v>0</v>
      </c>
      <c r="C35" s="5">
        <v>0</v>
      </c>
      <c r="D35" s="5">
        <v>1</v>
      </c>
      <c r="E35" s="5">
        <v>214</v>
      </c>
      <c r="F35" s="5">
        <v>0</v>
      </c>
      <c r="G35" s="5" t="s">
        <v>54</v>
      </c>
      <c r="H35" s="5" t="s">
        <v>55</v>
      </c>
      <c r="I35" s="5"/>
      <c r="J35" s="5"/>
      <c r="K35" s="5">
        <v>214</v>
      </c>
      <c r="L35" s="5">
        <v>16</v>
      </c>
      <c r="M35" s="5">
        <v>3</v>
      </c>
      <c r="N35" s="5" t="s">
        <v>3</v>
      </c>
      <c r="O35" s="5">
        <v>2</v>
      </c>
      <c r="P35" s="5">
        <v>0</v>
      </c>
    </row>
    <row r="36" spans="1:16" x14ac:dyDescent="0.2">
      <c r="A36" s="5">
        <v>50</v>
      </c>
      <c r="B36" s="5">
        <v>0</v>
      </c>
      <c r="C36" s="5">
        <v>0</v>
      </c>
      <c r="D36" s="5">
        <v>1</v>
      </c>
      <c r="E36" s="5">
        <v>215</v>
      </c>
      <c r="F36" s="5">
        <v>4933.37</v>
      </c>
      <c r="G36" s="5" t="s">
        <v>56</v>
      </c>
      <c r="H36" s="5" t="s">
        <v>57</v>
      </c>
      <c r="I36" s="5"/>
      <c r="J36" s="5"/>
      <c r="K36" s="5">
        <v>215</v>
      </c>
      <c r="L36" s="5">
        <v>17</v>
      </c>
      <c r="M36" s="5">
        <v>3</v>
      </c>
      <c r="N36" s="5" t="s">
        <v>3</v>
      </c>
      <c r="O36" s="5">
        <v>2</v>
      </c>
      <c r="P36" s="5">
        <v>116.69</v>
      </c>
    </row>
    <row r="37" spans="1:16" x14ac:dyDescent="0.2">
      <c r="A37" s="5">
        <v>50</v>
      </c>
      <c r="B37" s="5">
        <v>0</v>
      </c>
      <c r="C37" s="5">
        <v>0</v>
      </c>
      <c r="D37" s="5">
        <v>1</v>
      </c>
      <c r="E37" s="5">
        <v>217</v>
      </c>
      <c r="F37" s="5">
        <v>0</v>
      </c>
      <c r="G37" s="5" t="s">
        <v>58</v>
      </c>
      <c r="H37" s="5" t="s">
        <v>59</v>
      </c>
      <c r="I37" s="5"/>
      <c r="J37" s="5"/>
      <c r="K37" s="5">
        <v>217</v>
      </c>
      <c r="L37" s="5">
        <v>18</v>
      </c>
      <c r="M37" s="5">
        <v>3</v>
      </c>
      <c r="N37" s="5" t="s">
        <v>3</v>
      </c>
      <c r="O37" s="5">
        <v>2</v>
      </c>
      <c r="P37" s="5">
        <v>0</v>
      </c>
    </row>
    <row r="38" spans="1:16" x14ac:dyDescent="0.2">
      <c r="A38" s="5">
        <v>50</v>
      </c>
      <c r="B38" s="5">
        <v>0</v>
      </c>
      <c r="C38" s="5">
        <v>0</v>
      </c>
      <c r="D38" s="5">
        <v>1</v>
      </c>
      <c r="E38" s="5">
        <v>230</v>
      </c>
      <c r="F38" s="5">
        <v>0</v>
      </c>
      <c r="G38" s="5" t="s">
        <v>60</v>
      </c>
      <c r="H38" s="5" t="s">
        <v>61</v>
      </c>
      <c r="I38" s="5"/>
      <c r="J38" s="5"/>
      <c r="K38" s="5">
        <v>230</v>
      </c>
      <c r="L38" s="5">
        <v>19</v>
      </c>
      <c r="M38" s="5">
        <v>3</v>
      </c>
      <c r="N38" s="5" t="s">
        <v>3</v>
      </c>
      <c r="O38" s="5">
        <v>2</v>
      </c>
      <c r="P38" s="5">
        <v>0</v>
      </c>
    </row>
    <row r="39" spans="1:16" x14ac:dyDescent="0.2">
      <c r="A39" s="5">
        <v>50</v>
      </c>
      <c r="B39" s="5">
        <v>0</v>
      </c>
      <c r="C39" s="5">
        <v>0</v>
      </c>
      <c r="D39" s="5">
        <v>1</v>
      </c>
      <c r="E39" s="5">
        <v>206</v>
      </c>
      <c r="F39" s="5">
        <v>0</v>
      </c>
      <c r="G39" s="5" t="s">
        <v>62</v>
      </c>
      <c r="H39" s="5" t="s">
        <v>63</v>
      </c>
      <c r="I39" s="5"/>
      <c r="J39" s="5"/>
      <c r="K39" s="5">
        <v>206</v>
      </c>
      <c r="L39" s="5">
        <v>20</v>
      </c>
      <c r="M39" s="5">
        <v>3</v>
      </c>
      <c r="N39" s="5" t="s">
        <v>3</v>
      </c>
      <c r="O39" s="5">
        <v>2</v>
      </c>
      <c r="P39" s="5">
        <v>0</v>
      </c>
    </row>
    <row r="40" spans="1:16" x14ac:dyDescent="0.2">
      <c r="A40" s="5">
        <v>50</v>
      </c>
      <c r="B40" s="5">
        <v>0</v>
      </c>
      <c r="C40" s="5">
        <v>0</v>
      </c>
      <c r="D40" s="5">
        <v>1</v>
      </c>
      <c r="E40" s="5">
        <v>207</v>
      </c>
      <c r="F40" s="5">
        <v>2.4918599999999995</v>
      </c>
      <c r="G40" s="5" t="s">
        <v>64</v>
      </c>
      <c r="H40" s="5" t="s">
        <v>65</v>
      </c>
      <c r="I40" s="5"/>
      <c r="J40" s="5"/>
      <c r="K40" s="5">
        <v>207</v>
      </c>
      <c r="L40" s="5">
        <v>21</v>
      </c>
      <c r="M40" s="5">
        <v>3</v>
      </c>
      <c r="N40" s="5" t="s">
        <v>3</v>
      </c>
      <c r="O40" s="5">
        <v>-1</v>
      </c>
      <c r="P40" s="5">
        <v>2.4918599999999995</v>
      </c>
    </row>
    <row r="41" spans="1:16" x14ac:dyDescent="0.2">
      <c r="A41" s="5">
        <v>50</v>
      </c>
      <c r="B41" s="5">
        <v>0</v>
      </c>
      <c r="C41" s="5">
        <v>0</v>
      </c>
      <c r="D41" s="5">
        <v>1</v>
      </c>
      <c r="E41" s="5">
        <v>208</v>
      </c>
      <c r="F41" s="5">
        <v>0</v>
      </c>
      <c r="G41" s="5" t="s">
        <v>66</v>
      </c>
      <c r="H41" s="5" t="s">
        <v>67</v>
      </c>
      <c r="I41" s="5"/>
      <c r="J41" s="5"/>
      <c r="K41" s="5">
        <v>208</v>
      </c>
      <c r="L41" s="5">
        <v>22</v>
      </c>
      <c r="M41" s="5">
        <v>3</v>
      </c>
      <c r="N41" s="5" t="s">
        <v>3</v>
      </c>
      <c r="O41" s="5">
        <v>-1</v>
      </c>
      <c r="P41" s="5">
        <v>0</v>
      </c>
    </row>
    <row r="42" spans="1:16" x14ac:dyDescent="0.2">
      <c r="A42" s="5">
        <v>50</v>
      </c>
      <c r="B42" s="5">
        <v>0</v>
      </c>
      <c r="C42" s="5">
        <v>0</v>
      </c>
      <c r="D42" s="5">
        <v>1</v>
      </c>
      <c r="E42" s="5">
        <v>209</v>
      </c>
      <c r="F42" s="5">
        <v>0</v>
      </c>
      <c r="G42" s="5" t="s">
        <v>68</v>
      </c>
      <c r="H42" s="5" t="s">
        <v>69</v>
      </c>
      <c r="I42" s="5"/>
      <c r="J42" s="5"/>
      <c r="K42" s="5">
        <v>209</v>
      </c>
      <c r="L42" s="5">
        <v>23</v>
      </c>
      <c r="M42" s="5">
        <v>3</v>
      </c>
      <c r="N42" s="5" t="s">
        <v>3</v>
      </c>
      <c r="O42" s="5">
        <v>2</v>
      </c>
      <c r="P42" s="5">
        <v>0</v>
      </c>
    </row>
    <row r="43" spans="1:16" x14ac:dyDescent="0.2">
      <c r="A43" s="5">
        <v>50</v>
      </c>
      <c r="B43" s="5">
        <v>0</v>
      </c>
      <c r="C43" s="5">
        <v>0</v>
      </c>
      <c r="D43" s="5">
        <v>1</v>
      </c>
      <c r="E43" s="5">
        <v>233</v>
      </c>
      <c r="F43" s="5">
        <v>0</v>
      </c>
      <c r="G43" s="5" t="s">
        <v>70</v>
      </c>
      <c r="H43" s="5" t="s">
        <v>71</v>
      </c>
      <c r="I43" s="5"/>
      <c r="J43" s="5"/>
      <c r="K43" s="5">
        <v>233</v>
      </c>
      <c r="L43" s="5">
        <v>24</v>
      </c>
      <c r="M43" s="5">
        <v>3</v>
      </c>
      <c r="N43" s="5" t="s">
        <v>3</v>
      </c>
      <c r="O43" s="5">
        <v>2</v>
      </c>
      <c r="P43" s="5">
        <v>0</v>
      </c>
    </row>
    <row r="44" spans="1:16" x14ac:dyDescent="0.2">
      <c r="A44" s="5">
        <v>50</v>
      </c>
      <c r="B44" s="5">
        <v>0</v>
      </c>
      <c r="C44" s="5">
        <v>0</v>
      </c>
      <c r="D44" s="5">
        <v>1</v>
      </c>
      <c r="E44" s="5">
        <v>210</v>
      </c>
      <c r="F44" s="5">
        <v>1854.6</v>
      </c>
      <c r="G44" s="5" t="s">
        <v>72</v>
      </c>
      <c r="H44" s="5" t="s">
        <v>73</v>
      </c>
      <c r="I44" s="5"/>
      <c r="J44" s="5"/>
      <c r="K44" s="5">
        <v>210</v>
      </c>
      <c r="L44" s="5">
        <v>25</v>
      </c>
      <c r="M44" s="5">
        <v>3</v>
      </c>
      <c r="N44" s="5" t="s">
        <v>3</v>
      </c>
      <c r="O44" s="5">
        <v>2</v>
      </c>
      <c r="P44" s="5">
        <v>32.909999999999997</v>
      </c>
    </row>
    <row r="45" spans="1:16" x14ac:dyDescent="0.2">
      <c r="A45" s="5">
        <v>50</v>
      </c>
      <c r="B45" s="5">
        <v>0</v>
      </c>
      <c r="C45" s="5">
        <v>0</v>
      </c>
      <c r="D45" s="5">
        <v>1</v>
      </c>
      <c r="E45" s="5">
        <v>211</v>
      </c>
      <c r="F45" s="5">
        <v>975.1</v>
      </c>
      <c r="G45" s="5" t="s">
        <v>74</v>
      </c>
      <c r="H45" s="5" t="s">
        <v>75</v>
      </c>
      <c r="I45" s="5"/>
      <c r="J45" s="5"/>
      <c r="K45" s="5">
        <v>211</v>
      </c>
      <c r="L45" s="5">
        <v>26</v>
      </c>
      <c r="M45" s="5">
        <v>3</v>
      </c>
      <c r="N45" s="5" t="s">
        <v>3</v>
      </c>
      <c r="O45" s="5">
        <v>2</v>
      </c>
      <c r="P45" s="5">
        <v>17.3</v>
      </c>
    </row>
    <row r="46" spans="1:16" x14ac:dyDescent="0.2">
      <c r="A46" s="5">
        <v>50</v>
      </c>
      <c r="B46" s="5">
        <v>0</v>
      </c>
      <c r="C46" s="5">
        <v>0</v>
      </c>
      <c r="D46" s="5">
        <v>1</v>
      </c>
      <c r="E46" s="5">
        <v>224</v>
      </c>
      <c r="F46" s="5">
        <v>25780.62</v>
      </c>
      <c r="G46" s="5" t="s">
        <v>76</v>
      </c>
      <c r="H46" s="5" t="s">
        <v>77</v>
      </c>
      <c r="I46" s="5"/>
      <c r="J46" s="5"/>
      <c r="K46" s="5">
        <v>224</v>
      </c>
      <c r="L46" s="5">
        <v>27</v>
      </c>
      <c r="M46" s="5">
        <v>3</v>
      </c>
      <c r="N46" s="5" t="s">
        <v>3</v>
      </c>
      <c r="O46" s="5">
        <v>2</v>
      </c>
      <c r="P46" s="5">
        <v>2838.26</v>
      </c>
    </row>
    <row r="48" spans="1:16" x14ac:dyDescent="0.2">
      <c r="A48">
        <v>-1</v>
      </c>
    </row>
    <row r="51" spans="1:50" x14ac:dyDescent="0.2">
      <c r="A51" s="4">
        <v>75</v>
      </c>
      <c r="B51" s="4" t="s">
        <v>135</v>
      </c>
      <c r="C51" s="4">
        <v>2026</v>
      </c>
      <c r="D51" s="4">
        <v>0</v>
      </c>
      <c r="E51" s="4">
        <v>1</v>
      </c>
      <c r="F51" s="4"/>
      <c r="G51" s="4">
        <v>0</v>
      </c>
      <c r="H51" s="4">
        <v>1</v>
      </c>
      <c r="I51" s="4">
        <v>1</v>
      </c>
      <c r="J51" s="4">
        <v>3</v>
      </c>
      <c r="K51" s="4">
        <v>0</v>
      </c>
      <c r="L51" s="4">
        <v>0</v>
      </c>
      <c r="M51" s="4">
        <v>1</v>
      </c>
      <c r="N51" s="4">
        <v>432491603</v>
      </c>
      <c r="O51" s="4">
        <v>1</v>
      </c>
    </row>
    <row r="52" spans="1:50" x14ac:dyDescent="0.2">
      <c r="A52" s="7">
        <v>1</v>
      </c>
      <c r="B52" s="7" t="s">
        <v>136</v>
      </c>
      <c r="C52" s="7" t="s">
        <v>137</v>
      </c>
      <c r="D52" s="7">
        <v>2026</v>
      </c>
      <c r="E52" s="7">
        <v>1</v>
      </c>
      <c r="F52" s="7">
        <v>1</v>
      </c>
      <c r="G52" s="7">
        <v>1</v>
      </c>
      <c r="H52" s="7">
        <v>0</v>
      </c>
      <c r="I52" s="7">
        <v>2</v>
      </c>
      <c r="J52" s="7">
        <v>1</v>
      </c>
      <c r="K52" s="7">
        <v>9.84</v>
      </c>
      <c r="L52" s="7">
        <v>7.57</v>
      </c>
      <c r="M52" s="7">
        <v>1</v>
      </c>
      <c r="N52" s="7">
        <v>1</v>
      </c>
      <c r="O52" s="7">
        <v>9.84</v>
      </c>
      <c r="P52" s="7">
        <v>7.57</v>
      </c>
      <c r="Q52" s="7">
        <v>1</v>
      </c>
      <c r="R52" s="7" t="s">
        <v>3</v>
      </c>
      <c r="S52" s="7" t="s">
        <v>3</v>
      </c>
      <c r="T52" s="7" t="s">
        <v>3</v>
      </c>
      <c r="U52" s="7" t="s">
        <v>3</v>
      </c>
      <c r="V52" s="7" t="s">
        <v>3</v>
      </c>
      <c r="W52" s="7" t="s">
        <v>3</v>
      </c>
      <c r="X52" s="7" t="s">
        <v>3</v>
      </c>
      <c r="Y52" s="7" t="s">
        <v>3</v>
      </c>
      <c r="Z52" s="7" t="s">
        <v>3</v>
      </c>
      <c r="AA52" s="7" t="s">
        <v>138</v>
      </c>
      <c r="AB52" s="7"/>
      <c r="AC52" s="7"/>
      <c r="AD52" s="7"/>
      <c r="AE52" s="7"/>
      <c r="AF52" s="7"/>
      <c r="AG52" s="7"/>
      <c r="AH52" s="7"/>
      <c r="AI52" s="7"/>
      <c r="AJ52" s="7"/>
      <c r="AK52" s="7"/>
      <c r="AL52" s="7"/>
      <c r="AM52" s="7"/>
      <c r="AN52" s="7">
        <v>432491604</v>
      </c>
      <c r="AO52" s="7"/>
      <c r="AP52" s="7"/>
      <c r="AQ52" s="7"/>
      <c r="AR52" s="7"/>
      <c r="AS52" s="7"/>
      <c r="AT52" s="7"/>
      <c r="AU52" s="7"/>
      <c r="AV52" s="7"/>
      <c r="AW52" s="7"/>
      <c r="AX52" s="7"/>
    </row>
    <row r="53" spans="1:50" x14ac:dyDescent="0.2">
      <c r="A53" s="4">
        <v>75</v>
      </c>
      <c r="B53" s="4" t="s">
        <v>139</v>
      </c>
      <c r="C53" s="4">
        <v>2000</v>
      </c>
      <c r="D53" s="4">
        <v>0</v>
      </c>
      <c r="E53" s="4">
        <v>1</v>
      </c>
      <c r="F53" s="4">
        <v>0</v>
      </c>
      <c r="G53" s="4">
        <v>0</v>
      </c>
      <c r="H53" s="4">
        <v>1</v>
      </c>
      <c r="I53" s="4">
        <v>1</v>
      </c>
      <c r="J53" s="4">
        <v>3</v>
      </c>
      <c r="K53" s="4">
        <v>0</v>
      </c>
      <c r="L53" s="4">
        <v>0</v>
      </c>
      <c r="M53" s="4">
        <v>0</v>
      </c>
      <c r="N53" s="4">
        <v>432491605</v>
      </c>
      <c r="O53" s="4">
        <v>2</v>
      </c>
    </row>
    <row r="54" spans="1:50" x14ac:dyDescent="0.2">
      <c r="A54" s="7">
        <v>1</v>
      </c>
      <c r="B54" s="7" t="s">
        <v>136</v>
      </c>
      <c r="C54" s="7" t="s">
        <v>137</v>
      </c>
      <c r="D54" s="7">
        <v>2000</v>
      </c>
      <c r="E54" s="7">
        <v>1</v>
      </c>
      <c r="F54" s="7">
        <v>1</v>
      </c>
      <c r="G54" s="7">
        <v>1</v>
      </c>
      <c r="H54" s="7">
        <v>0</v>
      </c>
      <c r="I54" s="7">
        <v>2</v>
      </c>
      <c r="J54" s="7">
        <v>1</v>
      </c>
      <c r="K54" s="7">
        <v>1</v>
      </c>
      <c r="L54" s="7">
        <v>1</v>
      </c>
      <c r="M54" s="7">
        <v>1</v>
      </c>
      <c r="N54" s="7">
        <v>1</v>
      </c>
      <c r="O54" s="7">
        <v>1</v>
      </c>
      <c r="P54" s="7">
        <v>1</v>
      </c>
      <c r="Q54" s="7">
        <v>1</v>
      </c>
      <c r="R54" s="7" t="s">
        <v>3</v>
      </c>
      <c r="S54" s="7" t="s">
        <v>3</v>
      </c>
      <c r="T54" s="7" t="s">
        <v>3</v>
      </c>
      <c r="U54" s="7" t="s">
        <v>3</v>
      </c>
      <c r="V54" s="7" t="s">
        <v>3</v>
      </c>
      <c r="W54" s="7" t="s">
        <v>3</v>
      </c>
      <c r="X54" s="7" t="s">
        <v>3</v>
      </c>
      <c r="Y54" s="7" t="s">
        <v>3</v>
      </c>
      <c r="Z54" s="7" t="s">
        <v>3</v>
      </c>
      <c r="AA54" s="7" t="s">
        <v>140</v>
      </c>
      <c r="AB54" s="7"/>
      <c r="AC54" s="7"/>
      <c r="AD54" s="7"/>
      <c r="AE54" s="7"/>
      <c r="AF54" s="7"/>
      <c r="AG54" s="7"/>
      <c r="AH54" s="7"/>
      <c r="AI54" s="7"/>
      <c r="AJ54" s="7"/>
      <c r="AK54" s="7"/>
      <c r="AL54" s="7"/>
      <c r="AM54" s="7"/>
      <c r="AN54" s="7">
        <v>432497902</v>
      </c>
      <c r="AO54" s="7"/>
      <c r="AP54" s="7"/>
      <c r="AQ54" s="7"/>
      <c r="AR54" s="7"/>
      <c r="AS54" s="7"/>
      <c r="AT54" s="7"/>
      <c r="AU54" s="7"/>
      <c r="AV54" s="7"/>
      <c r="AW54" s="7"/>
      <c r="AX54" s="7"/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O32"/>
  <sheetViews>
    <sheetView workbookViewId="0"/>
  </sheetViews>
  <sheetFormatPr defaultColWidth="9.140625" defaultRowHeight="12.75" x14ac:dyDescent="0.2"/>
  <cols>
    <col min="1" max="256" width="9.140625" customWidth="1"/>
  </cols>
  <sheetData>
    <row r="1" spans="1:119" x14ac:dyDescent="0.2">
      <c r="A1">
        <f>ROW(Source!A28)</f>
        <v>28</v>
      </c>
      <c r="B1">
        <v>432491605</v>
      </c>
      <c r="C1">
        <v>432491784</v>
      </c>
      <c r="D1">
        <v>405844724</v>
      </c>
      <c r="E1">
        <v>1080</v>
      </c>
      <c r="F1">
        <v>1</v>
      </c>
      <c r="G1">
        <v>1080</v>
      </c>
      <c r="H1">
        <v>1</v>
      </c>
      <c r="I1" t="s">
        <v>142</v>
      </c>
      <c r="J1" t="s">
        <v>3</v>
      </c>
      <c r="K1" t="s">
        <v>143</v>
      </c>
      <c r="L1">
        <v>1191</v>
      </c>
      <c r="N1">
        <v>1013</v>
      </c>
      <c r="O1" t="s">
        <v>144</v>
      </c>
      <c r="P1" t="s">
        <v>144</v>
      </c>
      <c r="Q1">
        <v>1</v>
      </c>
      <c r="W1">
        <v>0</v>
      </c>
      <c r="X1">
        <v>476480486</v>
      </c>
      <c r="Y1">
        <f t="shared" ref="Y1:Y32" si="0">AT1</f>
        <v>2.38</v>
      </c>
      <c r="AA1">
        <v>0</v>
      </c>
      <c r="AB1">
        <v>0</v>
      </c>
      <c r="AC1">
        <v>0</v>
      </c>
      <c r="AD1">
        <v>0</v>
      </c>
      <c r="AE1">
        <v>0</v>
      </c>
      <c r="AF1">
        <v>0</v>
      </c>
      <c r="AG1">
        <v>0</v>
      </c>
      <c r="AH1">
        <v>0</v>
      </c>
      <c r="AI1">
        <v>1</v>
      </c>
      <c r="AJ1">
        <v>1</v>
      </c>
      <c r="AK1">
        <v>1</v>
      </c>
      <c r="AL1">
        <v>1</v>
      </c>
      <c r="AM1">
        <v>-2</v>
      </c>
      <c r="AN1">
        <v>0</v>
      </c>
      <c r="AO1">
        <v>1</v>
      </c>
      <c r="AP1">
        <v>1</v>
      </c>
      <c r="AQ1">
        <v>0</v>
      </c>
      <c r="AR1">
        <v>0</v>
      </c>
      <c r="AS1" t="s">
        <v>3</v>
      </c>
      <c r="AT1">
        <v>2.38</v>
      </c>
      <c r="AU1" t="s">
        <v>3</v>
      </c>
      <c r="AV1">
        <v>1</v>
      </c>
      <c r="AW1">
        <v>2</v>
      </c>
      <c r="AX1">
        <v>432498034</v>
      </c>
      <c r="AY1">
        <v>1</v>
      </c>
      <c r="AZ1">
        <v>0</v>
      </c>
      <c r="BA1">
        <v>1</v>
      </c>
      <c r="BB1">
        <v>0</v>
      </c>
      <c r="BC1">
        <v>0</v>
      </c>
      <c r="BD1">
        <v>0</v>
      </c>
      <c r="BE1">
        <v>0</v>
      </c>
      <c r="BF1">
        <v>0</v>
      </c>
      <c r="BG1">
        <v>0</v>
      </c>
      <c r="BH1">
        <v>0</v>
      </c>
      <c r="BI1">
        <v>0</v>
      </c>
      <c r="BJ1">
        <v>0</v>
      </c>
      <c r="BK1">
        <v>0</v>
      </c>
      <c r="BL1">
        <v>0</v>
      </c>
      <c r="BM1">
        <v>0</v>
      </c>
      <c r="BN1">
        <v>0</v>
      </c>
      <c r="BO1">
        <v>0</v>
      </c>
      <c r="BP1">
        <v>0</v>
      </c>
      <c r="BQ1">
        <v>0</v>
      </c>
      <c r="BR1">
        <v>0</v>
      </c>
      <c r="BS1">
        <v>0</v>
      </c>
      <c r="BT1">
        <v>0</v>
      </c>
      <c r="BU1">
        <v>0</v>
      </c>
      <c r="BV1">
        <v>0</v>
      </c>
      <c r="BW1">
        <v>0</v>
      </c>
      <c r="CU1">
        <f>ROUND(AT1*Source!I28*AH1*AL1,2)</f>
        <v>0</v>
      </c>
      <c r="CV1">
        <f>ROUND(Y1*Source!I28,9)</f>
        <v>2.38</v>
      </c>
      <c r="CW1">
        <v>0</v>
      </c>
      <c r="CX1">
        <f>ROUND(Y1*Source!I28,9)</f>
        <v>2.38</v>
      </c>
      <c r="CY1">
        <f>AD1</f>
        <v>0</v>
      </c>
      <c r="CZ1">
        <f>AH1</f>
        <v>0</v>
      </c>
      <c r="DA1">
        <f>AL1</f>
        <v>1</v>
      </c>
      <c r="DB1">
        <f t="shared" ref="DB1:DB32" si="1">ROUND(ROUND(AT1*CZ1,2),6)</f>
        <v>0</v>
      </c>
      <c r="DC1">
        <f t="shared" ref="DC1:DC32" si="2">ROUND(ROUND(AT1*AG1,2),6)</f>
        <v>0</v>
      </c>
      <c r="DD1" t="s">
        <v>3</v>
      </c>
      <c r="DE1" t="s">
        <v>3</v>
      </c>
      <c r="DF1">
        <f t="shared" ref="DF1:DF21" si="3">ROUND(ROUND(AE1,2)*CX1,2)</f>
        <v>0</v>
      </c>
      <c r="DG1">
        <f t="shared" ref="DG1:DG17" si="4">ROUND(ROUND(AF1,2)*CX1,2)</f>
        <v>0</v>
      </c>
      <c r="DH1">
        <f t="shared" ref="DH1:DH17" si="5">ROUND(ROUND(AG1,2)*CX1,2)</f>
        <v>0</v>
      </c>
      <c r="DI1">
        <f t="shared" ref="DI1:DI32" si="6">ROUND(ROUND(AH1,2)*CX1,2)</f>
        <v>0</v>
      </c>
      <c r="DJ1">
        <f>DI1</f>
        <v>0</v>
      </c>
      <c r="DK1">
        <v>0</v>
      </c>
      <c r="DL1" t="s">
        <v>3</v>
      </c>
      <c r="DM1">
        <v>0</v>
      </c>
      <c r="DN1" t="s">
        <v>3</v>
      </c>
      <c r="DO1">
        <v>0</v>
      </c>
    </row>
    <row r="2" spans="1:119" x14ac:dyDescent="0.2">
      <c r="A2">
        <f>ROW(Source!A28)</f>
        <v>28</v>
      </c>
      <c r="B2">
        <v>432491605</v>
      </c>
      <c r="C2">
        <v>432491784</v>
      </c>
      <c r="D2">
        <v>405915920</v>
      </c>
      <c r="E2">
        <v>1</v>
      </c>
      <c r="F2">
        <v>1</v>
      </c>
      <c r="G2">
        <v>1080</v>
      </c>
      <c r="H2">
        <v>2</v>
      </c>
      <c r="I2" t="s">
        <v>145</v>
      </c>
      <c r="J2" t="s">
        <v>146</v>
      </c>
      <c r="K2" t="s">
        <v>147</v>
      </c>
      <c r="L2">
        <v>1368</v>
      </c>
      <c r="N2">
        <v>1011</v>
      </c>
      <c r="O2" t="s">
        <v>148</v>
      </c>
      <c r="P2" t="s">
        <v>148</v>
      </c>
      <c r="Q2">
        <v>1</v>
      </c>
      <c r="W2">
        <v>0</v>
      </c>
      <c r="X2">
        <v>-2065404138</v>
      </c>
      <c r="Y2">
        <f t="shared" si="0"/>
        <v>0.11</v>
      </c>
      <c r="AA2">
        <v>0</v>
      </c>
      <c r="AB2">
        <v>7.44</v>
      </c>
      <c r="AC2">
        <v>0</v>
      </c>
      <c r="AD2">
        <v>0</v>
      </c>
      <c r="AE2">
        <v>0</v>
      </c>
      <c r="AF2">
        <v>7.11</v>
      </c>
      <c r="AG2">
        <v>0</v>
      </c>
      <c r="AH2">
        <v>0</v>
      </c>
      <c r="AI2">
        <v>1</v>
      </c>
      <c r="AJ2">
        <v>1</v>
      </c>
      <c r="AK2">
        <v>1</v>
      </c>
      <c r="AL2">
        <v>1</v>
      </c>
      <c r="AM2">
        <v>-2</v>
      </c>
      <c r="AN2">
        <v>0</v>
      </c>
      <c r="AO2">
        <v>1</v>
      </c>
      <c r="AP2">
        <v>1</v>
      </c>
      <c r="AQ2">
        <v>0</v>
      </c>
      <c r="AR2">
        <v>0</v>
      </c>
      <c r="AS2" t="s">
        <v>3</v>
      </c>
      <c r="AT2">
        <v>0.11</v>
      </c>
      <c r="AU2" t="s">
        <v>3</v>
      </c>
      <c r="AV2">
        <v>0</v>
      </c>
      <c r="AW2">
        <v>2</v>
      </c>
      <c r="AX2">
        <v>432498035</v>
      </c>
      <c r="AY2">
        <v>1</v>
      </c>
      <c r="AZ2">
        <v>0</v>
      </c>
      <c r="BA2">
        <v>2</v>
      </c>
      <c r="BB2">
        <v>0</v>
      </c>
      <c r="BC2">
        <v>0</v>
      </c>
      <c r="BD2">
        <v>0</v>
      </c>
      <c r="BE2">
        <v>0</v>
      </c>
      <c r="BF2">
        <v>0</v>
      </c>
      <c r="BG2">
        <v>0</v>
      </c>
      <c r="BH2">
        <v>0</v>
      </c>
      <c r="BI2">
        <v>0</v>
      </c>
      <c r="BJ2">
        <v>0</v>
      </c>
      <c r="BK2">
        <v>0</v>
      </c>
      <c r="BL2">
        <v>0</v>
      </c>
      <c r="BM2">
        <v>0</v>
      </c>
      <c r="BN2">
        <v>0</v>
      </c>
      <c r="BO2">
        <v>0</v>
      </c>
      <c r="BP2">
        <v>0</v>
      </c>
      <c r="BQ2">
        <v>0</v>
      </c>
      <c r="BR2">
        <v>0</v>
      </c>
      <c r="BS2">
        <v>0</v>
      </c>
      <c r="BT2">
        <v>0</v>
      </c>
      <c r="BU2">
        <v>0</v>
      </c>
      <c r="BV2">
        <v>0</v>
      </c>
      <c r="BW2">
        <v>0</v>
      </c>
      <c r="CV2">
        <v>0</v>
      </c>
      <c r="CW2">
        <f>ROUND(Y2*Source!I28*DO2,9)</f>
        <v>0</v>
      </c>
      <c r="CX2">
        <f>ROUND(Y2*Source!I28,9)</f>
        <v>0.11</v>
      </c>
      <c r="CY2">
        <f>AB2</f>
        <v>7.44</v>
      </c>
      <c r="CZ2">
        <f>AF2</f>
        <v>7.11</v>
      </c>
      <c r="DA2">
        <f>AJ2</f>
        <v>1</v>
      </c>
      <c r="DB2">
        <f t="shared" si="1"/>
        <v>0.78</v>
      </c>
      <c r="DC2">
        <f t="shared" si="2"/>
        <v>0</v>
      </c>
      <c r="DD2" t="s">
        <v>3</v>
      </c>
      <c r="DE2" t="s">
        <v>3</v>
      </c>
      <c r="DF2">
        <f t="shared" si="3"/>
        <v>0</v>
      </c>
      <c r="DG2">
        <f t="shared" si="4"/>
        <v>0.78</v>
      </c>
      <c r="DH2">
        <f t="shared" si="5"/>
        <v>0</v>
      </c>
      <c r="DI2">
        <f t="shared" si="6"/>
        <v>0</v>
      </c>
      <c r="DJ2">
        <f>DG2</f>
        <v>0.78</v>
      </c>
      <c r="DK2">
        <v>0</v>
      </c>
      <c r="DL2" t="s">
        <v>3</v>
      </c>
      <c r="DM2">
        <v>0</v>
      </c>
      <c r="DN2" t="s">
        <v>3</v>
      </c>
      <c r="DO2">
        <v>0</v>
      </c>
    </row>
    <row r="3" spans="1:119" x14ac:dyDescent="0.2">
      <c r="A3">
        <f>ROW(Source!A28)</f>
        <v>28</v>
      </c>
      <c r="B3">
        <v>432491605</v>
      </c>
      <c r="C3">
        <v>432491784</v>
      </c>
      <c r="D3">
        <v>405916219</v>
      </c>
      <c r="E3">
        <v>1</v>
      </c>
      <c r="F3">
        <v>1</v>
      </c>
      <c r="G3">
        <v>1080</v>
      </c>
      <c r="H3">
        <v>2</v>
      </c>
      <c r="I3" t="s">
        <v>149</v>
      </c>
      <c r="J3" t="s">
        <v>150</v>
      </c>
      <c r="K3" t="s">
        <v>151</v>
      </c>
      <c r="L3">
        <v>1368</v>
      </c>
      <c r="N3">
        <v>1011</v>
      </c>
      <c r="O3" t="s">
        <v>148</v>
      </c>
      <c r="P3" t="s">
        <v>148</v>
      </c>
      <c r="Q3">
        <v>1</v>
      </c>
      <c r="W3">
        <v>0</v>
      </c>
      <c r="X3">
        <v>-1985943078</v>
      </c>
      <c r="Y3">
        <f t="shared" si="0"/>
        <v>0.01</v>
      </c>
      <c r="AA3">
        <v>0</v>
      </c>
      <c r="AB3">
        <v>87.01</v>
      </c>
      <c r="AC3">
        <v>13.21</v>
      </c>
      <c r="AD3">
        <v>0</v>
      </c>
      <c r="AE3">
        <v>0</v>
      </c>
      <c r="AF3">
        <v>83.1</v>
      </c>
      <c r="AG3">
        <v>12.62</v>
      </c>
      <c r="AH3">
        <v>0</v>
      </c>
      <c r="AI3">
        <v>1</v>
      </c>
      <c r="AJ3">
        <v>1</v>
      </c>
      <c r="AK3">
        <v>1</v>
      </c>
      <c r="AL3">
        <v>1</v>
      </c>
      <c r="AM3">
        <v>-2</v>
      </c>
      <c r="AN3">
        <v>0</v>
      </c>
      <c r="AO3">
        <v>1</v>
      </c>
      <c r="AP3">
        <v>1</v>
      </c>
      <c r="AQ3">
        <v>0</v>
      </c>
      <c r="AR3">
        <v>0</v>
      </c>
      <c r="AS3" t="s">
        <v>3</v>
      </c>
      <c r="AT3">
        <v>0.01</v>
      </c>
      <c r="AU3" t="s">
        <v>3</v>
      </c>
      <c r="AV3">
        <v>0</v>
      </c>
      <c r="AW3">
        <v>2</v>
      </c>
      <c r="AX3">
        <v>432498036</v>
      </c>
      <c r="AY3">
        <v>1</v>
      </c>
      <c r="AZ3">
        <v>0</v>
      </c>
      <c r="BA3">
        <v>3</v>
      </c>
      <c r="BB3">
        <v>0</v>
      </c>
      <c r="BC3">
        <v>0</v>
      </c>
      <c r="BD3">
        <v>0</v>
      </c>
      <c r="BE3">
        <v>0</v>
      </c>
      <c r="BF3">
        <v>0</v>
      </c>
      <c r="BG3">
        <v>0</v>
      </c>
      <c r="BH3">
        <v>0</v>
      </c>
      <c r="BI3">
        <v>0</v>
      </c>
      <c r="BJ3">
        <v>0</v>
      </c>
      <c r="BK3">
        <v>0</v>
      </c>
      <c r="BL3">
        <v>0</v>
      </c>
      <c r="BM3">
        <v>0</v>
      </c>
      <c r="BN3">
        <v>0</v>
      </c>
      <c r="BO3">
        <v>0</v>
      </c>
      <c r="BP3">
        <v>0</v>
      </c>
      <c r="BQ3">
        <v>0</v>
      </c>
      <c r="BR3">
        <v>0</v>
      </c>
      <c r="BS3">
        <v>0</v>
      </c>
      <c r="BT3">
        <v>0</v>
      </c>
      <c r="BU3">
        <v>0</v>
      </c>
      <c r="BV3">
        <v>0</v>
      </c>
      <c r="BW3">
        <v>0</v>
      </c>
      <c r="CV3">
        <v>0</v>
      </c>
      <c r="CW3">
        <f>ROUND(Y3*Source!I28*DO3,9)</f>
        <v>0.12620000000000001</v>
      </c>
      <c r="CX3">
        <f>ROUND(Y3*Source!I28,9)</f>
        <v>0.01</v>
      </c>
      <c r="CY3">
        <f>AB3</f>
        <v>87.01</v>
      </c>
      <c r="CZ3">
        <f>AF3</f>
        <v>83.1</v>
      </c>
      <c r="DA3">
        <f>AJ3</f>
        <v>1</v>
      </c>
      <c r="DB3">
        <f t="shared" si="1"/>
        <v>0.83</v>
      </c>
      <c r="DC3">
        <f t="shared" si="2"/>
        <v>0.13</v>
      </c>
      <c r="DD3" t="s">
        <v>3</v>
      </c>
      <c r="DE3" t="s">
        <v>3</v>
      </c>
      <c r="DF3">
        <f t="shared" si="3"/>
        <v>0</v>
      </c>
      <c r="DG3">
        <f t="shared" si="4"/>
        <v>0.83</v>
      </c>
      <c r="DH3">
        <f t="shared" si="5"/>
        <v>0.13</v>
      </c>
      <c r="DI3">
        <f t="shared" si="6"/>
        <v>0</v>
      </c>
      <c r="DJ3">
        <f>DG3</f>
        <v>0.83</v>
      </c>
      <c r="DK3">
        <v>0</v>
      </c>
      <c r="DL3" t="s">
        <v>152</v>
      </c>
      <c r="DM3">
        <v>0</v>
      </c>
      <c r="DN3" t="s">
        <v>144</v>
      </c>
      <c r="DO3">
        <v>12.62</v>
      </c>
    </row>
    <row r="4" spans="1:119" x14ac:dyDescent="0.2">
      <c r="A4">
        <f>ROW(Source!A28)</f>
        <v>28</v>
      </c>
      <c r="B4">
        <v>432491605</v>
      </c>
      <c r="C4">
        <v>432491784</v>
      </c>
      <c r="D4">
        <v>405916311</v>
      </c>
      <c r="E4">
        <v>1</v>
      </c>
      <c r="F4">
        <v>1</v>
      </c>
      <c r="G4">
        <v>1080</v>
      </c>
      <c r="H4">
        <v>2</v>
      </c>
      <c r="I4" t="s">
        <v>153</v>
      </c>
      <c r="J4" t="s">
        <v>154</v>
      </c>
      <c r="K4" t="s">
        <v>155</v>
      </c>
      <c r="L4">
        <v>1368</v>
      </c>
      <c r="N4">
        <v>1011</v>
      </c>
      <c r="O4" t="s">
        <v>148</v>
      </c>
      <c r="P4" t="s">
        <v>148</v>
      </c>
      <c r="Q4">
        <v>1</v>
      </c>
      <c r="W4">
        <v>0</v>
      </c>
      <c r="X4">
        <v>600609679</v>
      </c>
      <c r="Y4">
        <f t="shared" si="0"/>
        <v>0.2</v>
      </c>
      <c r="AA4">
        <v>0</v>
      </c>
      <c r="AB4">
        <v>1.47</v>
      </c>
      <c r="AC4">
        <v>0</v>
      </c>
      <c r="AD4">
        <v>0</v>
      </c>
      <c r="AE4">
        <v>0</v>
      </c>
      <c r="AF4">
        <v>1.4</v>
      </c>
      <c r="AG4">
        <v>0</v>
      </c>
      <c r="AH4">
        <v>0</v>
      </c>
      <c r="AI4">
        <v>1</v>
      </c>
      <c r="AJ4">
        <v>1</v>
      </c>
      <c r="AK4">
        <v>1</v>
      </c>
      <c r="AL4">
        <v>1</v>
      </c>
      <c r="AM4">
        <v>-2</v>
      </c>
      <c r="AN4">
        <v>0</v>
      </c>
      <c r="AO4">
        <v>1</v>
      </c>
      <c r="AP4">
        <v>1</v>
      </c>
      <c r="AQ4">
        <v>0</v>
      </c>
      <c r="AR4">
        <v>0</v>
      </c>
      <c r="AS4" t="s">
        <v>3</v>
      </c>
      <c r="AT4">
        <v>0.2</v>
      </c>
      <c r="AU4" t="s">
        <v>3</v>
      </c>
      <c r="AV4">
        <v>0</v>
      </c>
      <c r="AW4">
        <v>2</v>
      </c>
      <c r="AX4">
        <v>432498037</v>
      </c>
      <c r="AY4">
        <v>1</v>
      </c>
      <c r="AZ4">
        <v>0</v>
      </c>
      <c r="BA4">
        <v>4</v>
      </c>
      <c r="BB4">
        <v>0</v>
      </c>
      <c r="BC4">
        <v>0</v>
      </c>
      <c r="BD4">
        <v>0</v>
      </c>
      <c r="BE4">
        <v>0</v>
      </c>
      <c r="BF4">
        <v>0</v>
      </c>
      <c r="BG4">
        <v>0</v>
      </c>
      <c r="BH4">
        <v>0</v>
      </c>
      <c r="BI4">
        <v>0</v>
      </c>
      <c r="BJ4">
        <v>0</v>
      </c>
      <c r="BK4">
        <v>0</v>
      </c>
      <c r="BL4">
        <v>0</v>
      </c>
      <c r="BM4">
        <v>0</v>
      </c>
      <c r="BN4">
        <v>0</v>
      </c>
      <c r="BO4">
        <v>0</v>
      </c>
      <c r="BP4">
        <v>0</v>
      </c>
      <c r="BQ4">
        <v>0</v>
      </c>
      <c r="BR4">
        <v>0</v>
      </c>
      <c r="BS4">
        <v>0</v>
      </c>
      <c r="BT4">
        <v>0</v>
      </c>
      <c r="BU4">
        <v>0</v>
      </c>
      <c r="BV4">
        <v>0</v>
      </c>
      <c r="BW4">
        <v>0</v>
      </c>
      <c r="CV4">
        <v>0</v>
      </c>
      <c r="CW4">
        <f>ROUND(Y4*Source!I28*DO4,9)</f>
        <v>0</v>
      </c>
      <c r="CX4">
        <f>ROUND(Y4*Source!I28,9)</f>
        <v>0.2</v>
      </c>
      <c r="CY4">
        <f>AB4</f>
        <v>1.47</v>
      </c>
      <c r="CZ4">
        <f>AF4</f>
        <v>1.4</v>
      </c>
      <c r="DA4">
        <f>AJ4</f>
        <v>1</v>
      </c>
      <c r="DB4">
        <f t="shared" si="1"/>
        <v>0.28000000000000003</v>
      </c>
      <c r="DC4">
        <f t="shared" si="2"/>
        <v>0</v>
      </c>
      <c r="DD4" t="s">
        <v>3</v>
      </c>
      <c r="DE4" t="s">
        <v>3</v>
      </c>
      <c r="DF4">
        <f t="shared" si="3"/>
        <v>0</v>
      </c>
      <c r="DG4">
        <f t="shared" si="4"/>
        <v>0.28000000000000003</v>
      </c>
      <c r="DH4">
        <f t="shared" si="5"/>
        <v>0</v>
      </c>
      <c r="DI4">
        <f t="shared" si="6"/>
        <v>0</v>
      </c>
      <c r="DJ4">
        <f>DG4</f>
        <v>0.28000000000000003</v>
      </c>
      <c r="DK4">
        <v>0</v>
      </c>
      <c r="DL4" t="s">
        <v>3</v>
      </c>
      <c r="DM4">
        <v>0</v>
      </c>
      <c r="DN4" t="s">
        <v>3</v>
      </c>
      <c r="DO4">
        <v>0</v>
      </c>
    </row>
    <row r="5" spans="1:119" x14ac:dyDescent="0.2">
      <c r="A5">
        <f>ROW(Source!A28)</f>
        <v>28</v>
      </c>
      <c r="B5">
        <v>432491605</v>
      </c>
      <c r="C5">
        <v>432491784</v>
      </c>
      <c r="D5">
        <v>405916332</v>
      </c>
      <c r="E5">
        <v>1</v>
      </c>
      <c r="F5">
        <v>1</v>
      </c>
      <c r="G5">
        <v>1080</v>
      </c>
      <c r="H5">
        <v>2</v>
      </c>
      <c r="I5" t="s">
        <v>156</v>
      </c>
      <c r="J5" t="s">
        <v>157</v>
      </c>
      <c r="K5" t="s">
        <v>158</v>
      </c>
      <c r="L5">
        <v>1368</v>
      </c>
      <c r="N5">
        <v>1011</v>
      </c>
      <c r="O5" t="s">
        <v>148</v>
      </c>
      <c r="P5" t="s">
        <v>148</v>
      </c>
      <c r="Q5">
        <v>1</v>
      </c>
      <c r="W5">
        <v>0</v>
      </c>
      <c r="X5">
        <v>-507462707</v>
      </c>
      <c r="Y5">
        <f t="shared" si="0"/>
        <v>0.03</v>
      </c>
      <c r="AA5">
        <v>0</v>
      </c>
      <c r="AB5">
        <v>0.37</v>
      </c>
      <c r="AC5">
        <v>0</v>
      </c>
      <c r="AD5">
        <v>0</v>
      </c>
      <c r="AE5">
        <v>0</v>
      </c>
      <c r="AF5">
        <v>0.35</v>
      </c>
      <c r="AG5">
        <v>0</v>
      </c>
      <c r="AH5">
        <v>0</v>
      </c>
      <c r="AI5">
        <v>1</v>
      </c>
      <c r="AJ5">
        <v>1</v>
      </c>
      <c r="AK5">
        <v>1</v>
      </c>
      <c r="AL5">
        <v>1</v>
      </c>
      <c r="AM5">
        <v>-2</v>
      </c>
      <c r="AN5">
        <v>0</v>
      </c>
      <c r="AO5">
        <v>1</v>
      </c>
      <c r="AP5">
        <v>1</v>
      </c>
      <c r="AQ5">
        <v>0</v>
      </c>
      <c r="AR5">
        <v>0</v>
      </c>
      <c r="AS5" t="s">
        <v>3</v>
      </c>
      <c r="AT5">
        <v>0.03</v>
      </c>
      <c r="AU5" t="s">
        <v>3</v>
      </c>
      <c r="AV5">
        <v>0</v>
      </c>
      <c r="AW5">
        <v>2</v>
      </c>
      <c r="AX5">
        <v>432498038</v>
      </c>
      <c r="AY5">
        <v>1</v>
      </c>
      <c r="AZ5">
        <v>0</v>
      </c>
      <c r="BA5">
        <v>5</v>
      </c>
      <c r="BB5">
        <v>0</v>
      </c>
      <c r="BC5">
        <v>0</v>
      </c>
      <c r="BD5">
        <v>0</v>
      </c>
      <c r="BE5">
        <v>0</v>
      </c>
      <c r="BF5">
        <v>0</v>
      </c>
      <c r="BG5">
        <v>0</v>
      </c>
      <c r="BH5">
        <v>0</v>
      </c>
      <c r="BI5">
        <v>0</v>
      </c>
      <c r="BJ5">
        <v>0</v>
      </c>
      <c r="BK5">
        <v>0</v>
      </c>
      <c r="BL5">
        <v>0</v>
      </c>
      <c r="BM5">
        <v>0</v>
      </c>
      <c r="BN5">
        <v>0</v>
      </c>
      <c r="BO5">
        <v>0</v>
      </c>
      <c r="BP5">
        <v>0</v>
      </c>
      <c r="BQ5">
        <v>0</v>
      </c>
      <c r="BR5">
        <v>0</v>
      </c>
      <c r="BS5">
        <v>0</v>
      </c>
      <c r="BT5">
        <v>0</v>
      </c>
      <c r="BU5">
        <v>0</v>
      </c>
      <c r="BV5">
        <v>0</v>
      </c>
      <c r="BW5">
        <v>0</v>
      </c>
      <c r="CV5">
        <v>0</v>
      </c>
      <c r="CW5">
        <f>ROUND(Y5*Source!I28*DO5,9)</f>
        <v>0</v>
      </c>
      <c r="CX5">
        <f>ROUND(Y5*Source!I28,9)</f>
        <v>0.03</v>
      </c>
      <c r="CY5">
        <f>AB5</f>
        <v>0.37</v>
      </c>
      <c r="CZ5">
        <f>AF5</f>
        <v>0.35</v>
      </c>
      <c r="DA5">
        <f>AJ5</f>
        <v>1</v>
      </c>
      <c r="DB5">
        <f t="shared" si="1"/>
        <v>0.01</v>
      </c>
      <c r="DC5">
        <f t="shared" si="2"/>
        <v>0</v>
      </c>
      <c r="DD5" t="s">
        <v>3</v>
      </c>
      <c r="DE5" t="s">
        <v>3</v>
      </c>
      <c r="DF5">
        <f t="shared" si="3"/>
        <v>0</v>
      </c>
      <c r="DG5">
        <f t="shared" si="4"/>
        <v>0.01</v>
      </c>
      <c r="DH5">
        <f t="shared" si="5"/>
        <v>0</v>
      </c>
      <c r="DI5">
        <f t="shared" si="6"/>
        <v>0</v>
      </c>
      <c r="DJ5">
        <f>DG5</f>
        <v>0.01</v>
      </c>
      <c r="DK5">
        <v>0</v>
      </c>
      <c r="DL5" t="s">
        <v>3</v>
      </c>
      <c r="DM5">
        <v>0</v>
      </c>
      <c r="DN5" t="s">
        <v>3</v>
      </c>
      <c r="DO5">
        <v>0</v>
      </c>
    </row>
    <row r="6" spans="1:119" x14ac:dyDescent="0.2">
      <c r="A6">
        <f>ROW(Source!A28)</f>
        <v>28</v>
      </c>
      <c r="B6">
        <v>432491605</v>
      </c>
      <c r="C6">
        <v>432491784</v>
      </c>
      <c r="D6">
        <v>405885432</v>
      </c>
      <c r="E6">
        <v>1</v>
      </c>
      <c r="F6">
        <v>1</v>
      </c>
      <c r="G6">
        <v>1080</v>
      </c>
      <c r="H6">
        <v>3</v>
      </c>
      <c r="I6" t="s">
        <v>159</v>
      </c>
      <c r="J6" t="s">
        <v>160</v>
      </c>
      <c r="K6" t="s">
        <v>161</v>
      </c>
      <c r="L6">
        <v>1346</v>
      </c>
      <c r="N6">
        <v>1009</v>
      </c>
      <c r="O6" t="s">
        <v>162</v>
      </c>
      <c r="P6" t="s">
        <v>162</v>
      </c>
      <c r="Q6">
        <v>1</v>
      </c>
      <c r="W6">
        <v>0</v>
      </c>
      <c r="X6">
        <v>1404476834</v>
      </c>
      <c r="Y6">
        <f t="shared" si="0"/>
        <v>4.0000000000000001E-3</v>
      </c>
      <c r="AA6">
        <v>13.95</v>
      </c>
      <c r="AB6">
        <v>0</v>
      </c>
      <c r="AC6">
        <v>0</v>
      </c>
      <c r="AD6">
        <v>0</v>
      </c>
      <c r="AE6">
        <v>13.95</v>
      </c>
      <c r="AF6">
        <v>0</v>
      </c>
      <c r="AG6">
        <v>0</v>
      </c>
      <c r="AH6">
        <v>0</v>
      </c>
      <c r="AI6">
        <v>1</v>
      </c>
      <c r="AJ6">
        <v>1</v>
      </c>
      <c r="AK6">
        <v>1</v>
      </c>
      <c r="AL6">
        <v>1</v>
      </c>
      <c r="AM6">
        <v>-2</v>
      </c>
      <c r="AN6">
        <v>0</v>
      </c>
      <c r="AO6">
        <v>1</v>
      </c>
      <c r="AP6">
        <v>1</v>
      </c>
      <c r="AQ6">
        <v>0</v>
      </c>
      <c r="AR6">
        <v>0</v>
      </c>
      <c r="AS6" t="s">
        <v>3</v>
      </c>
      <c r="AT6">
        <v>4.0000000000000001E-3</v>
      </c>
      <c r="AU6" t="s">
        <v>3</v>
      </c>
      <c r="AV6">
        <v>0</v>
      </c>
      <c r="AW6">
        <v>2</v>
      </c>
      <c r="AX6">
        <v>432498039</v>
      </c>
      <c r="AY6">
        <v>1</v>
      </c>
      <c r="AZ6">
        <v>0</v>
      </c>
      <c r="BA6">
        <v>6</v>
      </c>
      <c r="BB6">
        <v>0</v>
      </c>
      <c r="BC6">
        <v>0</v>
      </c>
      <c r="BD6">
        <v>0</v>
      </c>
      <c r="BE6">
        <v>0</v>
      </c>
      <c r="BF6">
        <v>0</v>
      </c>
      <c r="BG6">
        <v>0</v>
      </c>
      <c r="BH6">
        <v>0</v>
      </c>
      <c r="BI6">
        <v>0</v>
      </c>
      <c r="BJ6">
        <v>0</v>
      </c>
      <c r="BK6">
        <v>0</v>
      </c>
      <c r="BL6">
        <v>0</v>
      </c>
      <c r="BM6">
        <v>0</v>
      </c>
      <c r="BN6">
        <v>0</v>
      </c>
      <c r="BO6">
        <v>0</v>
      </c>
      <c r="BP6">
        <v>0</v>
      </c>
      <c r="BQ6">
        <v>0</v>
      </c>
      <c r="BR6">
        <v>0</v>
      </c>
      <c r="BS6">
        <v>0</v>
      </c>
      <c r="BT6">
        <v>0</v>
      </c>
      <c r="BU6">
        <v>0</v>
      </c>
      <c r="BV6">
        <v>0</v>
      </c>
      <c r="BW6">
        <v>0</v>
      </c>
      <c r="CV6">
        <v>0</v>
      </c>
      <c r="CW6">
        <v>0</v>
      </c>
      <c r="CX6">
        <f>ROUND(Y6*Source!I28,9)</f>
        <v>4.0000000000000001E-3</v>
      </c>
      <c r="CY6">
        <f t="shared" ref="CY6:CY16" si="7">AA6</f>
        <v>13.95</v>
      </c>
      <c r="CZ6">
        <f t="shared" ref="CZ6:CZ16" si="8">AE6</f>
        <v>13.95</v>
      </c>
      <c r="DA6">
        <f t="shared" ref="DA6:DA16" si="9">AI6</f>
        <v>1</v>
      </c>
      <c r="DB6">
        <f t="shared" si="1"/>
        <v>0.06</v>
      </c>
      <c r="DC6">
        <f t="shared" si="2"/>
        <v>0</v>
      </c>
      <c r="DD6" t="s">
        <v>3</v>
      </c>
      <c r="DE6" t="s">
        <v>3</v>
      </c>
      <c r="DF6">
        <f t="shared" si="3"/>
        <v>0.06</v>
      </c>
      <c r="DG6">
        <f t="shared" si="4"/>
        <v>0</v>
      </c>
      <c r="DH6">
        <f t="shared" si="5"/>
        <v>0</v>
      </c>
      <c r="DI6">
        <f t="shared" si="6"/>
        <v>0</v>
      </c>
      <c r="DJ6">
        <f t="shared" ref="DJ6:DJ16" si="10">DF6</f>
        <v>0.06</v>
      </c>
      <c r="DK6">
        <v>0</v>
      </c>
      <c r="DL6" t="s">
        <v>3</v>
      </c>
      <c r="DM6">
        <v>0</v>
      </c>
      <c r="DN6" t="s">
        <v>3</v>
      </c>
      <c r="DO6">
        <v>0</v>
      </c>
    </row>
    <row r="7" spans="1:119" x14ac:dyDescent="0.2">
      <c r="A7">
        <f>ROW(Source!A28)</f>
        <v>28</v>
      </c>
      <c r="B7">
        <v>432491605</v>
      </c>
      <c r="C7">
        <v>432491784</v>
      </c>
      <c r="D7">
        <v>405885522</v>
      </c>
      <c r="E7">
        <v>1</v>
      </c>
      <c r="F7">
        <v>1</v>
      </c>
      <c r="G7">
        <v>1080</v>
      </c>
      <c r="H7">
        <v>3</v>
      </c>
      <c r="I7" t="s">
        <v>163</v>
      </c>
      <c r="J7" t="s">
        <v>164</v>
      </c>
      <c r="K7" t="s">
        <v>165</v>
      </c>
      <c r="L7">
        <v>1346</v>
      </c>
      <c r="N7">
        <v>1009</v>
      </c>
      <c r="O7" t="s">
        <v>162</v>
      </c>
      <c r="P7" t="s">
        <v>162</v>
      </c>
      <c r="Q7">
        <v>1</v>
      </c>
      <c r="W7">
        <v>0</v>
      </c>
      <c r="X7">
        <v>2041003886</v>
      </c>
      <c r="Y7">
        <f t="shared" si="0"/>
        <v>4.7E-2</v>
      </c>
      <c r="AA7">
        <v>29.89</v>
      </c>
      <c r="AB7">
        <v>0</v>
      </c>
      <c r="AC7">
        <v>0</v>
      </c>
      <c r="AD7">
        <v>0</v>
      </c>
      <c r="AE7">
        <v>29.89</v>
      </c>
      <c r="AF7">
        <v>0</v>
      </c>
      <c r="AG7">
        <v>0</v>
      </c>
      <c r="AH7">
        <v>0</v>
      </c>
      <c r="AI7">
        <v>1</v>
      </c>
      <c r="AJ7">
        <v>1</v>
      </c>
      <c r="AK7">
        <v>1</v>
      </c>
      <c r="AL7">
        <v>1</v>
      </c>
      <c r="AM7">
        <v>-2</v>
      </c>
      <c r="AN7">
        <v>0</v>
      </c>
      <c r="AO7">
        <v>1</v>
      </c>
      <c r="AP7">
        <v>1</v>
      </c>
      <c r="AQ7">
        <v>0</v>
      </c>
      <c r="AR7">
        <v>0</v>
      </c>
      <c r="AS7" t="s">
        <v>3</v>
      </c>
      <c r="AT7">
        <v>4.7E-2</v>
      </c>
      <c r="AU7" t="s">
        <v>3</v>
      </c>
      <c r="AV7">
        <v>0</v>
      </c>
      <c r="AW7">
        <v>2</v>
      </c>
      <c r="AX7">
        <v>432498040</v>
      </c>
      <c r="AY7">
        <v>1</v>
      </c>
      <c r="AZ7">
        <v>0</v>
      </c>
      <c r="BA7">
        <v>7</v>
      </c>
      <c r="BB7">
        <v>0</v>
      </c>
      <c r="BC7">
        <v>0</v>
      </c>
      <c r="BD7">
        <v>0</v>
      </c>
      <c r="BE7">
        <v>0</v>
      </c>
      <c r="BF7">
        <v>0</v>
      </c>
      <c r="BG7">
        <v>0</v>
      </c>
      <c r="BH7">
        <v>0</v>
      </c>
      <c r="BI7">
        <v>0</v>
      </c>
      <c r="BJ7">
        <v>0</v>
      </c>
      <c r="BK7">
        <v>0</v>
      </c>
      <c r="BL7">
        <v>0</v>
      </c>
      <c r="BM7">
        <v>0</v>
      </c>
      <c r="BN7">
        <v>0</v>
      </c>
      <c r="BO7">
        <v>0</v>
      </c>
      <c r="BP7">
        <v>0</v>
      </c>
      <c r="BQ7">
        <v>0</v>
      </c>
      <c r="BR7">
        <v>0</v>
      </c>
      <c r="BS7">
        <v>0</v>
      </c>
      <c r="BT7">
        <v>0</v>
      </c>
      <c r="BU7">
        <v>0</v>
      </c>
      <c r="BV7">
        <v>0</v>
      </c>
      <c r="BW7">
        <v>0</v>
      </c>
      <c r="CV7">
        <v>0</v>
      </c>
      <c r="CW7">
        <v>0</v>
      </c>
      <c r="CX7">
        <f>ROUND(Y7*Source!I28,9)</f>
        <v>4.7E-2</v>
      </c>
      <c r="CY7">
        <f t="shared" si="7"/>
        <v>29.89</v>
      </c>
      <c r="CZ7">
        <f t="shared" si="8"/>
        <v>29.89</v>
      </c>
      <c r="DA7">
        <f t="shared" si="9"/>
        <v>1</v>
      </c>
      <c r="DB7">
        <f t="shared" si="1"/>
        <v>1.4</v>
      </c>
      <c r="DC7">
        <f t="shared" si="2"/>
        <v>0</v>
      </c>
      <c r="DD7" t="s">
        <v>3</v>
      </c>
      <c r="DE7" t="s">
        <v>3</v>
      </c>
      <c r="DF7">
        <f t="shared" si="3"/>
        <v>1.4</v>
      </c>
      <c r="DG7">
        <f t="shared" si="4"/>
        <v>0</v>
      </c>
      <c r="DH7">
        <f t="shared" si="5"/>
        <v>0</v>
      </c>
      <c r="DI7">
        <f t="shared" si="6"/>
        <v>0</v>
      </c>
      <c r="DJ7">
        <f t="shared" si="10"/>
        <v>1.4</v>
      </c>
      <c r="DK7">
        <v>0</v>
      </c>
      <c r="DL7" t="s">
        <v>3</v>
      </c>
      <c r="DM7">
        <v>0</v>
      </c>
      <c r="DN7" t="s">
        <v>3</v>
      </c>
      <c r="DO7">
        <v>0</v>
      </c>
    </row>
    <row r="8" spans="1:119" x14ac:dyDescent="0.2">
      <c r="A8">
        <f>ROW(Source!A28)</f>
        <v>28</v>
      </c>
      <c r="B8">
        <v>432491605</v>
      </c>
      <c r="C8">
        <v>432491784</v>
      </c>
      <c r="D8">
        <v>405885592</v>
      </c>
      <c r="E8">
        <v>1</v>
      </c>
      <c r="F8">
        <v>1</v>
      </c>
      <c r="G8">
        <v>1080</v>
      </c>
      <c r="H8">
        <v>3</v>
      </c>
      <c r="I8" t="s">
        <v>166</v>
      </c>
      <c r="J8" t="s">
        <v>167</v>
      </c>
      <c r="K8" t="s">
        <v>168</v>
      </c>
      <c r="L8">
        <v>1348</v>
      </c>
      <c r="N8">
        <v>1009</v>
      </c>
      <c r="O8" t="s">
        <v>169</v>
      </c>
      <c r="P8" t="s">
        <v>169</v>
      </c>
      <c r="Q8">
        <v>1000</v>
      </c>
      <c r="W8">
        <v>0</v>
      </c>
      <c r="X8">
        <v>-1792704725</v>
      </c>
      <c r="Y8">
        <f t="shared" si="0"/>
        <v>6.9999999999999994E-5</v>
      </c>
      <c r="AA8">
        <v>8590.86</v>
      </c>
      <c r="AB8">
        <v>0</v>
      </c>
      <c r="AC8">
        <v>0</v>
      </c>
      <c r="AD8">
        <v>0</v>
      </c>
      <c r="AE8">
        <v>8590.86</v>
      </c>
      <c r="AF8">
        <v>0</v>
      </c>
      <c r="AG8">
        <v>0</v>
      </c>
      <c r="AH8">
        <v>0</v>
      </c>
      <c r="AI8">
        <v>1</v>
      </c>
      <c r="AJ8">
        <v>1</v>
      </c>
      <c r="AK8">
        <v>1</v>
      </c>
      <c r="AL8">
        <v>1</v>
      </c>
      <c r="AM8">
        <v>-2</v>
      </c>
      <c r="AN8">
        <v>0</v>
      </c>
      <c r="AO8">
        <v>1</v>
      </c>
      <c r="AP8">
        <v>1</v>
      </c>
      <c r="AQ8">
        <v>0</v>
      </c>
      <c r="AR8">
        <v>0</v>
      </c>
      <c r="AS8" t="s">
        <v>3</v>
      </c>
      <c r="AT8">
        <v>6.9999999999999994E-5</v>
      </c>
      <c r="AU8" t="s">
        <v>3</v>
      </c>
      <c r="AV8">
        <v>0</v>
      </c>
      <c r="AW8">
        <v>2</v>
      </c>
      <c r="AX8">
        <v>432498041</v>
      </c>
      <c r="AY8">
        <v>1</v>
      </c>
      <c r="AZ8">
        <v>0</v>
      </c>
      <c r="BA8">
        <v>8</v>
      </c>
      <c r="BB8">
        <v>0</v>
      </c>
      <c r="BC8">
        <v>0</v>
      </c>
      <c r="BD8">
        <v>0</v>
      </c>
      <c r="BE8">
        <v>0</v>
      </c>
      <c r="BF8">
        <v>0</v>
      </c>
      <c r="BG8">
        <v>0</v>
      </c>
      <c r="BH8">
        <v>0</v>
      </c>
      <c r="BI8">
        <v>0</v>
      </c>
      <c r="BJ8">
        <v>0</v>
      </c>
      <c r="BK8">
        <v>0</v>
      </c>
      <c r="BL8">
        <v>0</v>
      </c>
      <c r="BM8">
        <v>0</v>
      </c>
      <c r="BN8">
        <v>0</v>
      </c>
      <c r="BO8">
        <v>0</v>
      </c>
      <c r="BP8">
        <v>0</v>
      </c>
      <c r="BQ8">
        <v>0</v>
      </c>
      <c r="BR8">
        <v>0</v>
      </c>
      <c r="BS8">
        <v>0</v>
      </c>
      <c r="BT8">
        <v>0</v>
      </c>
      <c r="BU8">
        <v>0</v>
      </c>
      <c r="BV8">
        <v>0</v>
      </c>
      <c r="BW8">
        <v>0</v>
      </c>
      <c r="CV8">
        <v>0</v>
      </c>
      <c r="CW8">
        <v>0</v>
      </c>
      <c r="CX8">
        <f>ROUND(Y8*Source!I28,9)</f>
        <v>6.9999999999999994E-5</v>
      </c>
      <c r="CY8">
        <f t="shared" si="7"/>
        <v>8590.86</v>
      </c>
      <c r="CZ8">
        <f t="shared" si="8"/>
        <v>8590.86</v>
      </c>
      <c r="DA8">
        <f t="shared" si="9"/>
        <v>1</v>
      </c>
      <c r="DB8">
        <f t="shared" si="1"/>
        <v>0.6</v>
      </c>
      <c r="DC8">
        <f t="shared" si="2"/>
        <v>0</v>
      </c>
      <c r="DD8" t="s">
        <v>3</v>
      </c>
      <c r="DE8" t="s">
        <v>3</v>
      </c>
      <c r="DF8">
        <f t="shared" si="3"/>
        <v>0.6</v>
      </c>
      <c r="DG8">
        <f t="shared" si="4"/>
        <v>0</v>
      </c>
      <c r="DH8">
        <f t="shared" si="5"/>
        <v>0</v>
      </c>
      <c r="DI8">
        <f t="shared" si="6"/>
        <v>0</v>
      </c>
      <c r="DJ8">
        <f t="shared" si="10"/>
        <v>0.6</v>
      </c>
      <c r="DK8">
        <v>0</v>
      </c>
      <c r="DL8" t="s">
        <v>3</v>
      </c>
      <c r="DM8">
        <v>0</v>
      </c>
      <c r="DN8" t="s">
        <v>3</v>
      </c>
      <c r="DO8">
        <v>0</v>
      </c>
    </row>
    <row r="9" spans="1:119" x14ac:dyDescent="0.2">
      <c r="A9">
        <f>ROW(Source!A28)</f>
        <v>28</v>
      </c>
      <c r="B9">
        <v>432491605</v>
      </c>
      <c r="C9">
        <v>432491784</v>
      </c>
      <c r="D9">
        <v>405885636</v>
      </c>
      <c r="E9">
        <v>1</v>
      </c>
      <c r="F9">
        <v>1</v>
      </c>
      <c r="G9">
        <v>1080</v>
      </c>
      <c r="H9">
        <v>3</v>
      </c>
      <c r="I9" t="s">
        <v>170</v>
      </c>
      <c r="J9" t="s">
        <v>171</v>
      </c>
      <c r="K9" t="s">
        <v>172</v>
      </c>
      <c r="L9">
        <v>1346</v>
      </c>
      <c r="N9">
        <v>1009</v>
      </c>
      <c r="O9" t="s">
        <v>162</v>
      </c>
      <c r="P9" t="s">
        <v>162</v>
      </c>
      <c r="Q9">
        <v>1</v>
      </c>
      <c r="W9">
        <v>0</v>
      </c>
      <c r="X9">
        <v>-878159893</v>
      </c>
      <c r="Y9">
        <f t="shared" si="0"/>
        <v>4.2000000000000003E-2</v>
      </c>
      <c r="AA9">
        <v>159.06</v>
      </c>
      <c r="AB9">
        <v>0</v>
      </c>
      <c r="AC9">
        <v>0</v>
      </c>
      <c r="AD9">
        <v>0</v>
      </c>
      <c r="AE9">
        <v>159.06</v>
      </c>
      <c r="AF9">
        <v>0</v>
      </c>
      <c r="AG9">
        <v>0</v>
      </c>
      <c r="AH9">
        <v>0</v>
      </c>
      <c r="AI9">
        <v>1</v>
      </c>
      <c r="AJ9">
        <v>1</v>
      </c>
      <c r="AK9">
        <v>1</v>
      </c>
      <c r="AL9">
        <v>1</v>
      </c>
      <c r="AM9">
        <v>-2</v>
      </c>
      <c r="AN9">
        <v>0</v>
      </c>
      <c r="AO9">
        <v>1</v>
      </c>
      <c r="AP9">
        <v>1</v>
      </c>
      <c r="AQ9">
        <v>0</v>
      </c>
      <c r="AR9">
        <v>0</v>
      </c>
      <c r="AS9" t="s">
        <v>3</v>
      </c>
      <c r="AT9">
        <v>4.2000000000000003E-2</v>
      </c>
      <c r="AU9" t="s">
        <v>3</v>
      </c>
      <c r="AV9">
        <v>0</v>
      </c>
      <c r="AW9">
        <v>2</v>
      </c>
      <c r="AX9">
        <v>432498042</v>
      </c>
      <c r="AY9">
        <v>1</v>
      </c>
      <c r="AZ9">
        <v>0</v>
      </c>
      <c r="BA9">
        <v>9</v>
      </c>
      <c r="BB9">
        <v>0</v>
      </c>
      <c r="BC9">
        <v>0</v>
      </c>
      <c r="BD9">
        <v>0</v>
      </c>
      <c r="BE9">
        <v>0</v>
      </c>
      <c r="BF9">
        <v>0</v>
      </c>
      <c r="BG9">
        <v>0</v>
      </c>
      <c r="BH9">
        <v>0</v>
      </c>
      <c r="BI9">
        <v>0</v>
      </c>
      <c r="BJ9">
        <v>0</v>
      </c>
      <c r="BK9">
        <v>0</v>
      </c>
      <c r="BL9">
        <v>0</v>
      </c>
      <c r="BM9">
        <v>0</v>
      </c>
      <c r="BN9">
        <v>0</v>
      </c>
      <c r="BO9">
        <v>0</v>
      </c>
      <c r="BP9">
        <v>0</v>
      </c>
      <c r="BQ9">
        <v>0</v>
      </c>
      <c r="BR9">
        <v>0</v>
      </c>
      <c r="BS9">
        <v>0</v>
      </c>
      <c r="BT9">
        <v>0</v>
      </c>
      <c r="BU9">
        <v>0</v>
      </c>
      <c r="BV9">
        <v>0</v>
      </c>
      <c r="BW9">
        <v>0</v>
      </c>
      <c r="CV9">
        <v>0</v>
      </c>
      <c r="CW9">
        <v>0</v>
      </c>
      <c r="CX9">
        <f>ROUND(Y9*Source!I28,9)</f>
        <v>4.2000000000000003E-2</v>
      </c>
      <c r="CY9">
        <f t="shared" si="7"/>
        <v>159.06</v>
      </c>
      <c r="CZ9">
        <f t="shared" si="8"/>
        <v>159.06</v>
      </c>
      <c r="DA9">
        <f t="shared" si="9"/>
        <v>1</v>
      </c>
      <c r="DB9">
        <f t="shared" si="1"/>
        <v>6.68</v>
      </c>
      <c r="DC9">
        <f t="shared" si="2"/>
        <v>0</v>
      </c>
      <c r="DD9" t="s">
        <v>3</v>
      </c>
      <c r="DE9" t="s">
        <v>3</v>
      </c>
      <c r="DF9">
        <f t="shared" si="3"/>
        <v>6.68</v>
      </c>
      <c r="DG9">
        <f t="shared" si="4"/>
        <v>0</v>
      </c>
      <c r="DH9">
        <f t="shared" si="5"/>
        <v>0</v>
      </c>
      <c r="DI9">
        <f t="shared" si="6"/>
        <v>0</v>
      </c>
      <c r="DJ9">
        <f t="shared" si="10"/>
        <v>6.68</v>
      </c>
      <c r="DK9">
        <v>0</v>
      </c>
      <c r="DL9" t="s">
        <v>3</v>
      </c>
      <c r="DM9">
        <v>0</v>
      </c>
      <c r="DN9" t="s">
        <v>3</v>
      </c>
      <c r="DO9">
        <v>0</v>
      </c>
    </row>
    <row r="10" spans="1:119" x14ac:dyDescent="0.2">
      <c r="A10">
        <f>ROW(Source!A28)</f>
        <v>28</v>
      </c>
      <c r="B10">
        <v>432491605</v>
      </c>
      <c r="C10">
        <v>432491784</v>
      </c>
      <c r="D10">
        <v>405884550</v>
      </c>
      <c r="E10">
        <v>1</v>
      </c>
      <c r="F10">
        <v>1</v>
      </c>
      <c r="G10">
        <v>1080</v>
      </c>
      <c r="H10">
        <v>3</v>
      </c>
      <c r="I10" t="s">
        <v>173</v>
      </c>
      <c r="J10" t="s">
        <v>174</v>
      </c>
      <c r="K10" t="s">
        <v>175</v>
      </c>
      <c r="L10">
        <v>235684255</v>
      </c>
      <c r="N10">
        <v>1010</v>
      </c>
      <c r="O10" t="s">
        <v>83</v>
      </c>
      <c r="P10" t="s">
        <v>83</v>
      </c>
      <c r="Q10">
        <v>1</v>
      </c>
      <c r="W10">
        <v>0</v>
      </c>
      <c r="X10">
        <v>2030166536</v>
      </c>
      <c r="Y10">
        <f t="shared" si="0"/>
        <v>1.3</v>
      </c>
      <c r="AA10">
        <v>3.86</v>
      </c>
      <c r="AB10">
        <v>0</v>
      </c>
      <c r="AC10">
        <v>0</v>
      </c>
      <c r="AD10">
        <v>0</v>
      </c>
      <c r="AE10">
        <v>3.86</v>
      </c>
      <c r="AF10">
        <v>0</v>
      </c>
      <c r="AG10">
        <v>0</v>
      </c>
      <c r="AH10">
        <v>0</v>
      </c>
      <c r="AI10">
        <v>1</v>
      </c>
      <c r="AJ10">
        <v>1</v>
      </c>
      <c r="AK10">
        <v>1</v>
      </c>
      <c r="AL10">
        <v>1</v>
      </c>
      <c r="AM10">
        <v>-2</v>
      </c>
      <c r="AN10">
        <v>0</v>
      </c>
      <c r="AO10">
        <v>1</v>
      </c>
      <c r="AP10">
        <v>1</v>
      </c>
      <c r="AQ10">
        <v>0</v>
      </c>
      <c r="AR10">
        <v>0</v>
      </c>
      <c r="AS10" t="s">
        <v>3</v>
      </c>
      <c r="AT10">
        <v>1.3</v>
      </c>
      <c r="AU10" t="s">
        <v>3</v>
      </c>
      <c r="AV10">
        <v>0</v>
      </c>
      <c r="AW10">
        <v>2</v>
      </c>
      <c r="AX10">
        <v>432498043</v>
      </c>
      <c r="AY10">
        <v>1</v>
      </c>
      <c r="AZ10">
        <v>0</v>
      </c>
      <c r="BA10">
        <v>10</v>
      </c>
      <c r="BB10">
        <v>0</v>
      </c>
      <c r="BC10">
        <v>0</v>
      </c>
      <c r="BD10">
        <v>0</v>
      </c>
      <c r="BE10">
        <v>0</v>
      </c>
      <c r="BF10">
        <v>0</v>
      </c>
      <c r="BG10">
        <v>0</v>
      </c>
      <c r="BH10">
        <v>0</v>
      </c>
      <c r="BI10">
        <v>0</v>
      </c>
      <c r="BJ10">
        <v>0</v>
      </c>
      <c r="BK10">
        <v>0</v>
      </c>
      <c r="BL10">
        <v>0</v>
      </c>
      <c r="BM10">
        <v>0</v>
      </c>
      <c r="BN10">
        <v>0</v>
      </c>
      <c r="BO10">
        <v>0</v>
      </c>
      <c r="BP10">
        <v>0</v>
      </c>
      <c r="BQ10">
        <v>0</v>
      </c>
      <c r="BR10">
        <v>0</v>
      </c>
      <c r="BS10">
        <v>0</v>
      </c>
      <c r="BT10">
        <v>0</v>
      </c>
      <c r="BU10">
        <v>0</v>
      </c>
      <c r="BV10">
        <v>0</v>
      </c>
      <c r="BW10">
        <v>0</v>
      </c>
      <c r="CV10">
        <v>0</v>
      </c>
      <c r="CW10">
        <v>0</v>
      </c>
      <c r="CX10">
        <f>ROUND(Y10*Source!I28,9)</f>
        <v>1.3</v>
      </c>
      <c r="CY10">
        <f t="shared" si="7"/>
        <v>3.86</v>
      </c>
      <c r="CZ10">
        <f t="shared" si="8"/>
        <v>3.86</v>
      </c>
      <c r="DA10">
        <f t="shared" si="9"/>
        <v>1</v>
      </c>
      <c r="DB10">
        <f t="shared" si="1"/>
        <v>5.0199999999999996</v>
      </c>
      <c r="DC10">
        <f t="shared" si="2"/>
        <v>0</v>
      </c>
      <c r="DD10" t="s">
        <v>3</v>
      </c>
      <c r="DE10" t="s">
        <v>3</v>
      </c>
      <c r="DF10">
        <f t="shared" si="3"/>
        <v>5.0199999999999996</v>
      </c>
      <c r="DG10">
        <f t="shared" si="4"/>
        <v>0</v>
      </c>
      <c r="DH10">
        <f t="shared" si="5"/>
        <v>0</v>
      </c>
      <c r="DI10">
        <f t="shared" si="6"/>
        <v>0</v>
      </c>
      <c r="DJ10">
        <f t="shared" si="10"/>
        <v>5.0199999999999996</v>
      </c>
      <c r="DK10">
        <v>0</v>
      </c>
      <c r="DL10" t="s">
        <v>3</v>
      </c>
      <c r="DM10">
        <v>0</v>
      </c>
      <c r="DN10" t="s">
        <v>3</v>
      </c>
      <c r="DO10">
        <v>0</v>
      </c>
    </row>
    <row r="11" spans="1:119" x14ac:dyDescent="0.2">
      <c r="A11">
        <f>ROW(Source!A28)</f>
        <v>28</v>
      </c>
      <c r="B11">
        <v>432491605</v>
      </c>
      <c r="C11">
        <v>432491784</v>
      </c>
      <c r="D11">
        <v>405884551</v>
      </c>
      <c r="E11">
        <v>1</v>
      </c>
      <c r="F11">
        <v>1</v>
      </c>
      <c r="G11">
        <v>1080</v>
      </c>
      <c r="H11">
        <v>3</v>
      </c>
      <c r="I11" t="s">
        <v>176</v>
      </c>
      <c r="J11" t="s">
        <v>177</v>
      </c>
      <c r="K11" t="s">
        <v>178</v>
      </c>
      <c r="L11">
        <v>235684255</v>
      </c>
      <c r="N11">
        <v>1010</v>
      </c>
      <c r="O11" t="s">
        <v>83</v>
      </c>
      <c r="P11" t="s">
        <v>83</v>
      </c>
      <c r="Q11">
        <v>1</v>
      </c>
      <c r="W11">
        <v>0</v>
      </c>
      <c r="X11">
        <v>1078577512</v>
      </c>
      <c r="Y11">
        <f t="shared" si="0"/>
        <v>1.4</v>
      </c>
      <c r="AA11">
        <v>0.89</v>
      </c>
      <c r="AB11">
        <v>0</v>
      </c>
      <c r="AC11">
        <v>0</v>
      </c>
      <c r="AD11">
        <v>0</v>
      </c>
      <c r="AE11">
        <v>0.89</v>
      </c>
      <c r="AF11">
        <v>0</v>
      </c>
      <c r="AG11">
        <v>0</v>
      </c>
      <c r="AH11">
        <v>0</v>
      </c>
      <c r="AI11">
        <v>1</v>
      </c>
      <c r="AJ11">
        <v>1</v>
      </c>
      <c r="AK11">
        <v>1</v>
      </c>
      <c r="AL11">
        <v>1</v>
      </c>
      <c r="AM11">
        <v>-2</v>
      </c>
      <c r="AN11">
        <v>0</v>
      </c>
      <c r="AO11">
        <v>1</v>
      </c>
      <c r="AP11">
        <v>1</v>
      </c>
      <c r="AQ11">
        <v>0</v>
      </c>
      <c r="AR11">
        <v>0</v>
      </c>
      <c r="AS11" t="s">
        <v>3</v>
      </c>
      <c r="AT11">
        <v>1.4</v>
      </c>
      <c r="AU11" t="s">
        <v>3</v>
      </c>
      <c r="AV11">
        <v>0</v>
      </c>
      <c r="AW11">
        <v>2</v>
      </c>
      <c r="AX11">
        <v>432498044</v>
      </c>
      <c r="AY11">
        <v>1</v>
      </c>
      <c r="AZ11">
        <v>0</v>
      </c>
      <c r="BA11">
        <v>11</v>
      </c>
      <c r="BB11">
        <v>0</v>
      </c>
      <c r="BC11">
        <v>0</v>
      </c>
      <c r="BD11">
        <v>0</v>
      </c>
      <c r="BE11">
        <v>0</v>
      </c>
      <c r="BF11">
        <v>0</v>
      </c>
      <c r="BG11">
        <v>0</v>
      </c>
      <c r="BH11">
        <v>0</v>
      </c>
      <c r="BI11">
        <v>0</v>
      </c>
      <c r="BJ11">
        <v>0</v>
      </c>
      <c r="BK11">
        <v>0</v>
      </c>
      <c r="BL11">
        <v>0</v>
      </c>
      <c r="BM11">
        <v>0</v>
      </c>
      <c r="BN11">
        <v>0</v>
      </c>
      <c r="BO11">
        <v>0</v>
      </c>
      <c r="BP11">
        <v>0</v>
      </c>
      <c r="BQ11">
        <v>0</v>
      </c>
      <c r="BR11">
        <v>0</v>
      </c>
      <c r="BS11">
        <v>0</v>
      </c>
      <c r="BT11">
        <v>0</v>
      </c>
      <c r="BU11">
        <v>0</v>
      </c>
      <c r="BV11">
        <v>0</v>
      </c>
      <c r="BW11">
        <v>0</v>
      </c>
      <c r="CV11">
        <v>0</v>
      </c>
      <c r="CW11">
        <v>0</v>
      </c>
      <c r="CX11">
        <f>ROUND(Y11*Source!I28,9)</f>
        <v>1.4</v>
      </c>
      <c r="CY11">
        <f t="shared" si="7"/>
        <v>0.89</v>
      </c>
      <c r="CZ11">
        <f t="shared" si="8"/>
        <v>0.89</v>
      </c>
      <c r="DA11">
        <f t="shared" si="9"/>
        <v>1</v>
      </c>
      <c r="DB11">
        <f t="shared" si="1"/>
        <v>1.25</v>
      </c>
      <c r="DC11">
        <f t="shared" si="2"/>
        <v>0</v>
      </c>
      <c r="DD11" t="s">
        <v>3</v>
      </c>
      <c r="DE11" t="s">
        <v>3</v>
      </c>
      <c r="DF11">
        <f t="shared" si="3"/>
        <v>1.25</v>
      </c>
      <c r="DG11">
        <f t="shared" si="4"/>
        <v>0</v>
      </c>
      <c r="DH11">
        <f t="shared" si="5"/>
        <v>0</v>
      </c>
      <c r="DI11">
        <f t="shared" si="6"/>
        <v>0</v>
      </c>
      <c r="DJ11">
        <f t="shared" si="10"/>
        <v>1.25</v>
      </c>
      <c r="DK11">
        <v>0</v>
      </c>
      <c r="DL11" t="s">
        <v>3</v>
      </c>
      <c r="DM11">
        <v>0</v>
      </c>
      <c r="DN11" t="s">
        <v>3</v>
      </c>
      <c r="DO11">
        <v>0</v>
      </c>
    </row>
    <row r="12" spans="1:119" x14ac:dyDescent="0.2">
      <c r="A12">
        <f>ROW(Source!A28)</f>
        <v>28</v>
      </c>
      <c r="B12">
        <v>432491605</v>
      </c>
      <c r="C12">
        <v>432491784</v>
      </c>
      <c r="D12">
        <v>405886442</v>
      </c>
      <c r="E12">
        <v>1</v>
      </c>
      <c r="F12">
        <v>1</v>
      </c>
      <c r="G12">
        <v>1080</v>
      </c>
      <c r="H12">
        <v>3</v>
      </c>
      <c r="I12" t="s">
        <v>179</v>
      </c>
      <c r="J12" t="s">
        <v>180</v>
      </c>
      <c r="K12" t="s">
        <v>181</v>
      </c>
      <c r="L12">
        <v>1346</v>
      </c>
      <c r="N12">
        <v>1009</v>
      </c>
      <c r="O12" t="s">
        <v>162</v>
      </c>
      <c r="P12" t="s">
        <v>162</v>
      </c>
      <c r="Q12">
        <v>1</v>
      </c>
      <c r="W12">
        <v>0</v>
      </c>
      <c r="X12">
        <v>-1707271536</v>
      </c>
      <c r="Y12">
        <f t="shared" si="0"/>
        <v>1.6E-2</v>
      </c>
      <c r="AA12">
        <v>15.11</v>
      </c>
      <c r="AB12">
        <v>0</v>
      </c>
      <c r="AC12">
        <v>0</v>
      </c>
      <c r="AD12">
        <v>0</v>
      </c>
      <c r="AE12">
        <v>15.11</v>
      </c>
      <c r="AF12">
        <v>0</v>
      </c>
      <c r="AG12">
        <v>0</v>
      </c>
      <c r="AH12">
        <v>0</v>
      </c>
      <c r="AI12">
        <v>1</v>
      </c>
      <c r="AJ12">
        <v>1</v>
      </c>
      <c r="AK12">
        <v>1</v>
      </c>
      <c r="AL12">
        <v>1</v>
      </c>
      <c r="AM12">
        <v>-2</v>
      </c>
      <c r="AN12">
        <v>0</v>
      </c>
      <c r="AO12">
        <v>1</v>
      </c>
      <c r="AP12">
        <v>1</v>
      </c>
      <c r="AQ12">
        <v>0</v>
      </c>
      <c r="AR12">
        <v>0</v>
      </c>
      <c r="AS12" t="s">
        <v>3</v>
      </c>
      <c r="AT12">
        <v>1.6E-2</v>
      </c>
      <c r="AU12" t="s">
        <v>3</v>
      </c>
      <c r="AV12">
        <v>0</v>
      </c>
      <c r="AW12">
        <v>2</v>
      </c>
      <c r="AX12">
        <v>432498045</v>
      </c>
      <c r="AY12">
        <v>1</v>
      </c>
      <c r="AZ12">
        <v>0</v>
      </c>
      <c r="BA12">
        <v>12</v>
      </c>
      <c r="BB12">
        <v>0</v>
      </c>
      <c r="BC12">
        <v>0</v>
      </c>
      <c r="BD12">
        <v>0</v>
      </c>
      <c r="BE12">
        <v>0</v>
      </c>
      <c r="BF12">
        <v>0</v>
      </c>
      <c r="BG12">
        <v>0</v>
      </c>
      <c r="BH12">
        <v>0</v>
      </c>
      <c r="BI12">
        <v>0</v>
      </c>
      <c r="BJ12">
        <v>0</v>
      </c>
      <c r="BK12">
        <v>0</v>
      </c>
      <c r="BL12">
        <v>0</v>
      </c>
      <c r="BM12">
        <v>0</v>
      </c>
      <c r="BN12">
        <v>0</v>
      </c>
      <c r="BO12">
        <v>0</v>
      </c>
      <c r="BP12">
        <v>0</v>
      </c>
      <c r="BQ12">
        <v>0</v>
      </c>
      <c r="BR12">
        <v>0</v>
      </c>
      <c r="BS12">
        <v>0</v>
      </c>
      <c r="BT12">
        <v>0</v>
      </c>
      <c r="BU12">
        <v>0</v>
      </c>
      <c r="BV12">
        <v>0</v>
      </c>
      <c r="BW12">
        <v>0</v>
      </c>
      <c r="CV12">
        <v>0</v>
      </c>
      <c r="CW12">
        <v>0</v>
      </c>
      <c r="CX12">
        <f>ROUND(Y12*Source!I28,9)</f>
        <v>1.6E-2</v>
      </c>
      <c r="CY12">
        <f t="shared" si="7"/>
        <v>15.11</v>
      </c>
      <c r="CZ12">
        <f t="shared" si="8"/>
        <v>15.11</v>
      </c>
      <c r="DA12">
        <f t="shared" si="9"/>
        <v>1</v>
      </c>
      <c r="DB12">
        <f t="shared" si="1"/>
        <v>0.24</v>
      </c>
      <c r="DC12">
        <f t="shared" si="2"/>
        <v>0</v>
      </c>
      <c r="DD12" t="s">
        <v>3</v>
      </c>
      <c r="DE12" t="s">
        <v>3</v>
      </c>
      <c r="DF12">
        <f t="shared" si="3"/>
        <v>0.24</v>
      </c>
      <c r="DG12">
        <f t="shared" si="4"/>
        <v>0</v>
      </c>
      <c r="DH12">
        <f t="shared" si="5"/>
        <v>0</v>
      </c>
      <c r="DI12">
        <f t="shared" si="6"/>
        <v>0</v>
      </c>
      <c r="DJ12">
        <f t="shared" si="10"/>
        <v>0.24</v>
      </c>
      <c r="DK12">
        <v>0</v>
      </c>
      <c r="DL12" t="s">
        <v>3</v>
      </c>
      <c r="DM12">
        <v>0</v>
      </c>
      <c r="DN12" t="s">
        <v>3</v>
      </c>
      <c r="DO12">
        <v>0</v>
      </c>
    </row>
    <row r="13" spans="1:119" x14ac:dyDescent="0.2">
      <c r="A13">
        <f>ROW(Source!A28)</f>
        <v>28</v>
      </c>
      <c r="B13">
        <v>432491605</v>
      </c>
      <c r="C13">
        <v>432491784</v>
      </c>
      <c r="D13">
        <v>405886883</v>
      </c>
      <c r="E13">
        <v>1</v>
      </c>
      <c r="F13">
        <v>1</v>
      </c>
      <c r="G13">
        <v>1080</v>
      </c>
      <c r="H13">
        <v>3</v>
      </c>
      <c r="I13" t="s">
        <v>182</v>
      </c>
      <c r="J13" t="s">
        <v>183</v>
      </c>
      <c r="K13" t="s">
        <v>184</v>
      </c>
      <c r="L13">
        <v>1346</v>
      </c>
      <c r="N13">
        <v>1009</v>
      </c>
      <c r="O13" t="s">
        <v>162</v>
      </c>
      <c r="P13" t="s">
        <v>162</v>
      </c>
      <c r="Q13">
        <v>1</v>
      </c>
      <c r="W13">
        <v>0</v>
      </c>
      <c r="X13">
        <v>259339694</v>
      </c>
      <c r="Y13">
        <f t="shared" si="0"/>
        <v>8.9999999999999993E-3</v>
      </c>
      <c r="AA13">
        <v>23.12</v>
      </c>
      <c r="AB13">
        <v>0</v>
      </c>
      <c r="AC13">
        <v>0</v>
      </c>
      <c r="AD13">
        <v>0</v>
      </c>
      <c r="AE13">
        <v>23.12</v>
      </c>
      <c r="AF13">
        <v>0</v>
      </c>
      <c r="AG13">
        <v>0</v>
      </c>
      <c r="AH13">
        <v>0</v>
      </c>
      <c r="AI13">
        <v>1</v>
      </c>
      <c r="AJ13">
        <v>1</v>
      </c>
      <c r="AK13">
        <v>1</v>
      </c>
      <c r="AL13">
        <v>1</v>
      </c>
      <c r="AM13">
        <v>-2</v>
      </c>
      <c r="AN13">
        <v>0</v>
      </c>
      <c r="AO13">
        <v>1</v>
      </c>
      <c r="AP13">
        <v>1</v>
      </c>
      <c r="AQ13">
        <v>0</v>
      </c>
      <c r="AR13">
        <v>0</v>
      </c>
      <c r="AS13" t="s">
        <v>3</v>
      </c>
      <c r="AT13">
        <v>8.9999999999999993E-3</v>
      </c>
      <c r="AU13" t="s">
        <v>3</v>
      </c>
      <c r="AV13">
        <v>0</v>
      </c>
      <c r="AW13">
        <v>2</v>
      </c>
      <c r="AX13">
        <v>432498046</v>
      </c>
      <c r="AY13">
        <v>1</v>
      </c>
      <c r="AZ13">
        <v>0</v>
      </c>
      <c r="BA13">
        <v>13</v>
      </c>
      <c r="BB13">
        <v>0</v>
      </c>
      <c r="BC13">
        <v>0</v>
      </c>
      <c r="BD13">
        <v>0</v>
      </c>
      <c r="BE13">
        <v>0</v>
      </c>
      <c r="BF13">
        <v>0</v>
      </c>
      <c r="BG13">
        <v>0</v>
      </c>
      <c r="BH13">
        <v>0</v>
      </c>
      <c r="BI13">
        <v>0</v>
      </c>
      <c r="BJ13">
        <v>0</v>
      </c>
      <c r="BK13">
        <v>0</v>
      </c>
      <c r="BL13">
        <v>0</v>
      </c>
      <c r="BM13">
        <v>0</v>
      </c>
      <c r="BN13">
        <v>0</v>
      </c>
      <c r="BO13">
        <v>0</v>
      </c>
      <c r="BP13">
        <v>0</v>
      </c>
      <c r="BQ13">
        <v>0</v>
      </c>
      <c r="BR13">
        <v>0</v>
      </c>
      <c r="BS13">
        <v>0</v>
      </c>
      <c r="BT13">
        <v>0</v>
      </c>
      <c r="BU13">
        <v>0</v>
      </c>
      <c r="BV13">
        <v>0</v>
      </c>
      <c r="BW13">
        <v>0</v>
      </c>
      <c r="CV13">
        <v>0</v>
      </c>
      <c r="CW13">
        <v>0</v>
      </c>
      <c r="CX13">
        <f>ROUND(Y13*Source!I28,9)</f>
        <v>8.9999999999999993E-3</v>
      </c>
      <c r="CY13">
        <f t="shared" si="7"/>
        <v>23.12</v>
      </c>
      <c r="CZ13">
        <f t="shared" si="8"/>
        <v>23.12</v>
      </c>
      <c r="DA13">
        <f t="shared" si="9"/>
        <v>1</v>
      </c>
      <c r="DB13">
        <f t="shared" si="1"/>
        <v>0.21</v>
      </c>
      <c r="DC13">
        <f t="shared" si="2"/>
        <v>0</v>
      </c>
      <c r="DD13" t="s">
        <v>3</v>
      </c>
      <c r="DE13" t="s">
        <v>3</v>
      </c>
      <c r="DF13">
        <f t="shared" si="3"/>
        <v>0.21</v>
      </c>
      <c r="DG13">
        <f t="shared" si="4"/>
        <v>0</v>
      </c>
      <c r="DH13">
        <f t="shared" si="5"/>
        <v>0</v>
      </c>
      <c r="DI13">
        <f t="shared" si="6"/>
        <v>0</v>
      </c>
      <c r="DJ13">
        <f t="shared" si="10"/>
        <v>0.21</v>
      </c>
      <c r="DK13">
        <v>0</v>
      </c>
      <c r="DL13" t="s">
        <v>3</v>
      </c>
      <c r="DM13">
        <v>0</v>
      </c>
      <c r="DN13" t="s">
        <v>3</v>
      </c>
      <c r="DO13">
        <v>0</v>
      </c>
    </row>
    <row r="14" spans="1:119" x14ac:dyDescent="0.2">
      <c r="A14">
        <f>ROW(Source!A28)</f>
        <v>28</v>
      </c>
      <c r="B14">
        <v>432491605</v>
      </c>
      <c r="C14">
        <v>432491784</v>
      </c>
      <c r="D14">
        <v>405891492</v>
      </c>
      <c r="E14">
        <v>1</v>
      </c>
      <c r="F14">
        <v>1</v>
      </c>
      <c r="G14">
        <v>1080</v>
      </c>
      <c r="H14">
        <v>3</v>
      </c>
      <c r="I14" t="s">
        <v>185</v>
      </c>
      <c r="J14" t="s">
        <v>186</v>
      </c>
      <c r="K14" t="s">
        <v>187</v>
      </c>
      <c r="L14">
        <v>1349</v>
      </c>
      <c r="N14">
        <v>1009</v>
      </c>
      <c r="O14" t="s">
        <v>188</v>
      </c>
      <c r="P14" t="s">
        <v>188</v>
      </c>
      <c r="Q14">
        <v>1E-3</v>
      </c>
      <c r="W14">
        <v>0</v>
      </c>
      <c r="X14">
        <v>-2034308505</v>
      </c>
      <c r="Y14">
        <f t="shared" si="0"/>
        <v>2</v>
      </c>
      <c r="AA14">
        <v>7.0000000000000007E-2</v>
      </c>
      <c r="AB14">
        <v>0</v>
      </c>
      <c r="AC14">
        <v>0</v>
      </c>
      <c r="AD14">
        <v>0</v>
      </c>
      <c r="AE14">
        <v>7.0000000000000007E-2</v>
      </c>
      <c r="AF14">
        <v>0</v>
      </c>
      <c r="AG14">
        <v>0</v>
      </c>
      <c r="AH14">
        <v>0</v>
      </c>
      <c r="AI14">
        <v>1</v>
      </c>
      <c r="AJ14">
        <v>1</v>
      </c>
      <c r="AK14">
        <v>1</v>
      </c>
      <c r="AL14">
        <v>1</v>
      </c>
      <c r="AM14">
        <v>-2</v>
      </c>
      <c r="AN14">
        <v>0</v>
      </c>
      <c r="AO14">
        <v>1</v>
      </c>
      <c r="AP14">
        <v>1</v>
      </c>
      <c r="AQ14">
        <v>0</v>
      </c>
      <c r="AR14">
        <v>0</v>
      </c>
      <c r="AS14" t="s">
        <v>3</v>
      </c>
      <c r="AT14">
        <v>2</v>
      </c>
      <c r="AU14" t="s">
        <v>3</v>
      </c>
      <c r="AV14">
        <v>0</v>
      </c>
      <c r="AW14">
        <v>2</v>
      </c>
      <c r="AX14">
        <v>432498047</v>
      </c>
      <c r="AY14">
        <v>1</v>
      </c>
      <c r="AZ14">
        <v>0</v>
      </c>
      <c r="BA14">
        <v>14</v>
      </c>
      <c r="BB14">
        <v>0</v>
      </c>
      <c r="BC14">
        <v>0</v>
      </c>
      <c r="BD14">
        <v>0</v>
      </c>
      <c r="BE14">
        <v>0</v>
      </c>
      <c r="BF14">
        <v>0</v>
      </c>
      <c r="BG14">
        <v>0</v>
      </c>
      <c r="BH14">
        <v>0</v>
      </c>
      <c r="BI14">
        <v>0</v>
      </c>
      <c r="BJ14">
        <v>0</v>
      </c>
      <c r="BK14">
        <v>0</v>
      </c>
      <c r="BL14">
        <v>0</v>
      </c>
      <c r="BM14">
        <v>0</v>
      </c>
      <c r="BN14">
        <v>0</v>
      </c>
      <c r="BO14">
        <v>0</v>
      </c>
      <c r="BP14">
        <v>0</v>
      </c>
      <c r="BQ14">
        <v>0</v>
      </c>
      <c r="BR14">
        <v>0</v>
      </c>
      <c r="BS14">
        <v>0</v>
      </c>
      <c r="BT14">
        <v>0</v>
      </c>
      <c r="BU14">
        <v>0</v>
      </c>
      <c r="BV14">
        <v>0</v>
      </c>
      <c r="BW14">
        <v>0</v>
      </c>
      <c r="CV14">
        <v>0</v>
      </c>
      <c r="CW14">
        <v>0</v>
      </c>
      <c r="CX14">
        <f>ROUND(Y14*Source!I28,9)</f>
        <v>2</v>
      </c>
      <c r="CY14">
        <f t="shared" si="7"/>
        <v>7.0000000000000007E-2</v>
      </c>
      <c r="CZ14">
        <f t="shared" si="8"/>
        <v>7.0000000000000007E-2</v>
      </c>
      <c r="DA14">
        <f t="shared" si="9"/>
        <v>1</v>
      </c>
      <c r="DB14">
        <f t="shared" si="1"/>
        <v>0.14000000000000001</v>
      </c>
      <c r="DC14">
        <f t="shared" si="2"/>
        <v>0</v>
      </c>
      <c r="DD14" t="s">
        <v>3</v>
      </c>
      <c r="DE14" t="s">
        <v>3</v>
      </c>
      <c r="DF14">
        <f t="shared" si="3"/>
        <v>0.14000000000000001</v>
      </c>
      <c r="DG14">
        <f t="shared" si="4"/>
        <v>0</v>
      </c>
      <c r="DH14">
        <f t="shared" si="5"/>
        <v>0</v>
      </c>
      <c r="DI14">
        <f t="shared" si="6"/>
        <v>0</v>
      </c>
      <c r="DJ14">
        <f t="shared" si="10"/>
        <v>0.14000000000000001</v>
      </c>
      <c r="DK14">
        <v>0</v>
      </c>
      <c r="DL14" t="s">
        <v>3</v>
      </c>
      <c r="DM14">
        <v>0</v>
      </c>
      <c r="DN14" t="s">
        <v>3</v>
      </c>
      <c r="DO14">
        <v>0</v>
      </c>
    </row>
    <row r="15" spans="1:119" x14ac:dyDescent="0.2">
      <c r="A15">
        <f>ROW(Source!A28)</f>
        <v>28</v>
      </c>
      <c r="B15">
        <v>432491605</v>
      </c>
      <c r="C15">
        <v>432491784</v>
      </c>
      <c r="D15">
        <v>405908281</v>
      </c>
      <c r="E15">
        <v>1</v>
      </c>
      <c r="F15">
        <v>1</v>
      </c>
      <c r="G15">
        <v>1080</v>
      </c>
      <c r="H15">
        <v>3</v>
      </c>
      <c r="I15" t="s">
        <v>189</v>
      </c>
      <c r="J15" t="s">
        <v>190</v>
      </c>
      <c r="K15" t="s">
        <v>191</v>
      </c>
      <c r="L15">
        <v>1356</v>
      </c>
      <c r="N15">
        <v>1010</v>
      </c>
      <c r="O15" t="s">
        <v>192</v>
      </c>
      <c r="P15" t="s">
        <v>192</v>
      </c>
      <c r="Q15">
        <v>1000</v>
      </c>
      <c r="W15">
        <v>0</v>
      </c>
      <c r="X15">
        <v>537260159</v>
      </c>
      <c r="Y15">
        <f t="shared" si="0"/>
        <v>2E-3</v>
      </c>
      <c r="AA15">
        <v>56.16</v>
      </c>
      <c r="AB15">
        <v>0</v>
      </c>
      <c r="AC15">
        <v>0</v>
      </c>
      <c r="AD15">
        <v>0</v>
      </c>
      <c r="AE15">
        <v>56.16</v>
      </c>
      <c r="AF15">
        <v>0</v>
      </c>
      <c r="AG15">
        <v>0</v>
      </c>
      <c r="AH15">
        <v>0</v>
      </c>
      <c r="AI15">
        <v>1</v>
      </c>
      <c r="AJ15">
        <v>1</v>
      </c>
      <c r="AK15">
        <v>1</v>
      </c>
      <c r="AL15">
        <v>1</v>
      </c>
      <c r="AM15">
        <v>-2</v>
      </c>
      <c r="AN15">
        <v>0</v>
      </c>
      <c r="AO15">
        <v>1</v>
      </c>
      <c r="AP15">
        <v>1</v>
      </c>
      <c r="AQ15">
        <v>0</v>
      </c>
      <c r="AR15">
        <v>0</v>
      </c>
      <c r="AS15" t="s">
        <v>3</v>
      </c>
      <c r="AT15">
        <v>2E-3</v>
      </c>
      <c r="AU15" t="s">
        <v>3</v>
      </c>
      <c r="AV15">
        <v>0</v>
      </c>
      <c r="AW15">
        <v>2</v>
      </c>
      <c r="AX15">
        <v>432498048</v>
      </c>
      <c r="AY15">
        <v>1</v>
      </c>
      <c r="AZ15">
        <v>0</v>
      </c>
      <c r="BA15">
        <v>15</v>
      </c>
      <c r="BB15">
        <v>0</v>
      </c>
      <c r="BC15">
        <v>0</v>
      </c>
      <c r="BD15">
        <v>0</v>
      </c>
      <c r="BE15">
        <v>0</v>
      </c>
      <c r="BF15">
        <v>0</v>
      </c>
      <c r="BG15">
        <v>0</v>
      </c>
      <c r="BH15">
        <v>0</v>
      </c>
      <c r="BI15">
        <v>0</v>
      </c>
      <c r="BJ15">
        <v>0</v>
      </c>
      <c r="BK15">
        <v>0</v>
      </c>
      <c r="BL15">
        <v>0</v>
      </c>
      <c r="BM15">
        <v>0</v>
      </c>
      <c r="BN15">
        <v>0</v>
      </c>
      <c r="BO15">
        <v>0</v>
      </c>
      <c r="BP15">
        <v>0</v>
      </c>
      <c r="BQ15">
        <v>0</v>
      </c>
      <c r="BR15">
        <v>0</v>
      </c>
      <c r="BS15">
        <v>0</v>
      </c>
      <c r="BT15">
        <v>0</v>
      </c>
      <c r="BU15">
        <v>0</v>
      </c>
      <c r="BV15">
        <v>0</v>
      </c>
      <c r="BW15">
        <v>0</v>
      </c>
      <c r="CV15">
        <v>0</v>
      </c>
      <c r="CW15">
        <v>0</v>
      </c>
      <c r="CX15">
        <f>ROUND(Y15*Source!I28,9)</f>
        <v>2E-3</v>
      </c>
      <c r="CY15">
        <f t="shared" si="7"/>
        <v>56.16</v>
      </c>
      <c r="CZ15">
        <f t="shared" si="8"/>
        <v>56.16</v>
      </c>
      <c r="DA15">
        <f t="shared" si="9"/>
        <v>1</v>
      </c>
      <c r="DB15">
        <f t="shared" si="1"/>
        <v>0.11</v>
      </c>
      <c r="DC15">
        <f t="shared" si="2"/>
        <v>0</v>
      </c>
      <c r="DD15" t="s">
        <v>3</v>
      </c>
      <c r="DE15" t="s">
        <v>3</v>
      </c>
      <c r="DF15">
        <f t="shared" si="3"/>
        <v>0.11</v>
      </c>
      <c r="DG15">
        <f t="shared" si="4"/>
        <v>0</v>
      </c>
      <c r="DH15">
        <f t="shared" si="5"/>
        <v>0</v>
      </c>
      <c r="DI15">
        <f t="shared" si="6"/>
        <v>0</v>
      </c>
      <c r="DJ15">
        <f t="shared" si="10"/>
        <v>0.11</v>
      </c>
      <c r="DK15">
        <v>0</v>
      </c>
      <c r="DL15" t="s">
        <v>3</v>
      </c>
      <c r="DM15">
        <v>0</v>
      </c>
      <c r="DN15" t="s">
        <v>3</v>
      </c>
      <c r="DO15">
        <v>0</v>
      </c>
    </row>
    <row r="16" spans="1:119" x14ac:dyDescent="0.2">
      <c r="A16">
        <f>ROW(Source!A28)</f>
        <v>28</v>
      </c>
      <c r="B16">
        <v>432491605</v>
      </c>
      <c r="C16">
        <v>432491784</v>
      </c>
      <c r="D16">
        <v>405908694</v>
      </c>
      <c r="E16">
        <v>1</v>
      </c>
      <c r="F16">
        <v>1</v>
      </c>
      <c r="G16">
        <v>1080</v>
      </c>
      <c r="H16">
        <v>3</v>
      </c>
      <c r="I16" t="s">
        <v>193</v>
      </c>
      <c r="J16" t="s">
        <v>194</v>
      </c>
      <c r="K16" t="s">
        <v>195</v>
      </c>
      <c r="L16">
        <v>235684255</v>
      </c>
      <c r="N16">
        <v>1010</v>
      </c>
      <c r="O16" t="s">
        <v>83</v>
      </c>
      <c r="P16" t="s">
        <v>83</v>
      </c>
      <c r="Q16">
        <v>1</v>
      </c>
      <c r="W16">
        <v>0</v>
      </c>
      <c r="X16">
        <v>-1813525555</v>
      </c>
      <c r="Y16">
        <f t="shared" si="0"/>
        <v>1</v>
      </c>
      <c r="AA16">
        <v>14.99</v>
      </c>
      <c r="AB16">
        <v>0</v>
      </c>
      <c r="AC16">
        <v>0</v>
      </c>
      <c r="AD16">
        <v>0</v>
      </c>
      <c r="AE16">
        <v>14.99</v>
      </c>
      <c r="AF16">
        <v>0</v>
      </c>
      <c r="AG16">
        <v>0</v>
      </c>
      <c r="AH16">
        <v>0</v>
      </c>
      <c r="AI16">
        <v>1</v>
      </c>
      <c r="AJ16">
        <v>1</v>
      </c>
      <c r="AK16">
        <v>1</v>
      </c>
      <c r="AL16">
        <v>1</v>
      </c>
      <c r="AM16">
        <v>-2</v>
      </c>
      <c r="AN16">
        <v>0</v>
      </c>
      <c r="AO16">
        <v>1</v>
      </c>
      <c r="AP16">
        <v>1</v>
      </c>
      <c r="AQ16">
        <v>0</v>
      </c>
      <c r="AR16">
        <v>0</v>
      </c>
      <c r="AS16" t="s">
        <v>3</v>
      </c>
      <c r="AT16">
        <v>1</v>
      </c>
      <c r="AU16" t="s">
        <v>3</v>
      </c>
      <c r="AV16">
        <v>0</v>
      </c>
      <c r="AW16">
        <v>2</v>
      </c>
      <c r="AX16">
        <v>432498049</v>
      </c>
      <c r="AY16">
        <v>1</v>
      </c>
      <c r="AZ16">
        <v>0</v>
      </c>
      <c r="BA16">
        <v>16</v>
      </c>
      <c r="BB16">
        <v>0</v>
      </c>
      <c r="BC16">
        <v>0</v>
      </c>
      <c r="BD16">
        <v>0</v>
      </c>
      <c r="BE16">
        <v>0</v>
      </c>
      <c r="BF16">
        <v>0</v>
      </c>
      <c r="BG16">
        <v>0</v>
      </c>
      <c r="BH16">
        <v>0</v>
      </c>
      <c r="BI16">
        <v>0</v>
      </c>
      <c r="BJ16">
        <v>0</v>
      </c>
      <c r="BK16">
        <v>0</v>
      </c>
      <c r="BL16">
        <v>0</v>
      </c>
      <c r="BM16">
        <v>0</v>
      </c>
      <c r="BN16">
        <v>0</v>
      </c>
      <c r="BO16">
        <v>0</v>
      </c>
      <c r="BP16">
        <v>0</v>
      </c>
      <c r="BQ16">
        <v>0</v>
      </c>
      <c r="BR16">
        <v>0</v>
      </c>
      <c r="BS16">
        <v>0</v>
      </c>
      <c r="BT16">
        <v>0</v>
      </c>
      <c r="BU16">
        <v>0</v>
      </c>
      <c r="BV16">
        <v>0</v>
      </c>
      <c r="BW16">
        <v>0</v>
      </c>
      <c r="CV16">
        <v>0</v>
      </c>
      <c r="CW16">
        <v>0</v>
      </c>
      <c r="CX16">
        <f>ROUND(Y16*Source!I28,9)</f>
        <v>1</v>
      </c>
      <c r="CY16">
        <f t="shared" si="7"/>
        <v>14.99</v>
      </c>
      <c r="CZ16">
        <f t="shared" si="8"/>
        <v>14.99</v>
      </c>
      <c r="DA16">
        <f t="shared" si="9"/>
        <v>1</v>
      </c>
      <c r="DB16">
        <f t="shared" si="1"/>
        <v>14.99</v>
      </c>
      <c r="DC16">
        <f t="shared" si="2"/>
        <v>0</v>
      </c>
      <c r="DD16" t="s">
        <v>3</v>
      </c>
      <c r="DE16" t="s">
        <v>3</v>
      </c>
      <c r="DF16">
        <f t="shared" si="3"/>
        <v>14.99</v>
      </c>
      <c r="DG16">
        <f t="shared" si="4"/>
        <v>0</v>
      </c>
      <c r="DH16">
        <f t="shared" si="5"/>
        <v>0</v>
      </c>
      <c r="DI16">
        <f t="shared" si="6"/>
        <v>0</v>
      </c>
      <c r="DJ16">
        <f t="shared" si="10"/>
        <v>14.99</v>
      </c>
      <c r="DK16">
        <v>0</v>
      </c>
      <c r="DL16" t="s">
        <v>3</v>
      </c>
      <c r="DM16">
        <v>0</v>
      </c>
      <c r="DN16" t="s">
        <v>3</v>
      </c>
      <c r="DO16">
        <v>0</v>
      </c>
    </row>
    <row r="17" spans="1:119" x14ac:dyDescent="0.2">
      <c r="A17">
        <f>ROW(Source!A29)</f>
        <v>29</v>
      </c>
      <c r="B17">
        <v>432491603</v>
      </c>
      <c r="C17">
        <v>432491784</v>
      </c>
      <c r="D17">
        <v>405844724</v>
      </c>
      <c r="E17">
        <v>1080</v>
      </c>
      <c r="F17">
        <v>1</v>
      </c>
      <c r="G17">
        <v>1080</v>
      </c>
      <c r="H17">
        <v>1</v>
      </c>
      <c r="I17" t="s">
        <v>142</v>
      </c>
      <c r="J17" t="s">
        <v>3</v>
      </c>
      <c r="K17" t="s">
        <v>143</v>
      </c>
      <c r="L17">
        <v>1191</v>
      </c>
      <c r="N17">
        <v>1013</v>
      </c>
      <c r="O17" t="s">
        <v>144</v>
      </c>
      <c r="P17" t="s">
        <v>144</v>
      </c>
      <c r="Q17">
        <v>1</v>
      </c>
      <c r="W17">
        <v>0</v>
      </c>
      <c r="X17">
        <v>476480486</v>
      </c>
      <c r="Y17">
        <f t="shared" si="0"/>
        <v>2.38</v>
      </c>
      <c r="AA17">
        <v>0</v>
      </c>
      <c r="AB17">
        <v>0</v>
      </c>
      <c r="AC17">
        <v>0</v>
      </c>
      <c r="AD17">
        <v>0</v>
      </c>
      <c r="AE17">
        <v>0</v>
      </c>
      <c r="AF17">
        <v>0</v>
      </c>
      <c r="AG17">
        <v>0</v>
      </c>
      <c r="AH17">
        <v>0</v>
      </c>
      <c r="AI17">
        <v>1</v>
      </c>
      <c r="AJ17">
        <v>1</v>
      </c>
      <c r="AK17">
        <v>1</v>
      </c>
      <c r="AL17">
        <v>1</v>
      </c>
      <c r="AM17">
        <v>5</v>
      </c>
      <c r="AN17">
        <v>0</v>
      </c>
      <c r="AO17">
        <v>1</v>
      </c>
      <c r="AP17">
        <v>1</v>
      </c>
      <c r="AQ17">
        <v>0</v>
      </c>
      <c r="AR17">
        <v>0</v>
      </c>
      <c r="AS17" t="s">
        <v>3</v>
      </c>
      <c r="AT17">
        <v>2.38</v>
      </c>
      <c r="AU17" t="s">
        <v>3</v>
      </c>
      <c r="AV17">
        <v>1</v>
      </c>
      <c r="AW17">
        <v>2</v>
      </c>
      <c r="AX17">
        <v>432498034</v>
      </c>
      <c r="AY17">
        <v>1</v>
      </c>
      <c r="AZ17">
        <v>0</v>
      </c>
      <c r="BA17">
        <v>21</v>
      </c>
      <c r="BB17">
        <v>0</v>
      </c>
      <c r="BC17">
        <v>0</v>
      </c>
      <c r="BD17">
        <v>0</v>
      </c>
      <c r="BE17">
        <v>0</v>
      </c>
      <c r="BF17">
        <v>0</v>
      </c>
      <c r="BG17">
        <v>0</v>
      </c>
      <c r="BH17">
        <v>0</v>
      </c>
      <c r="BI17">
        <v>0</v>
      </c>
      <c r="BJ17">
        <v>0</v>
      </c>
      <c r="BK17">
        <v>0</v>
      </c>
      <c r="BL17">
        <v>0</v>
      </c>
      <c r="BM17">
        <v>0</v>
      </c>
      <c r="BN17">
        <v>0</v>
      </c>
      <c r="BO17">
        <v>0</v>
      </c>
      <c r="BP17">
        <v>0</v>
      </c>
      <c r="BQ17">
        <v>0</v>
      </c>
      <c r="BR17">
        <v>0</v>
      </c>
      <c r="BS17">
        <v>0</v>
      </c>
      <c r="BT17">
        <v>0</v>
      </c>
      <c r="BU17">
        <v>0</v>
      </c>
      <c r="BV17">
        <v>0</v>
      </c>
      <c r="BW17">
        <v>0</v>
      </c>
      <c r="CU17">
        <f>ROUND(AT17*Source!I29*AH17*AL17,2)</f>
        <v>0</v>
      </c>
      <c r="CV17">
        <f>ROUND(Y17*Source!I29,9)</f>
        <v>2.38</v>
      </c>
      <c r="CW17">
        <v>0</v>
      </c>
      <c r="CX17">
        <f>ROUND(Y17*Source!I29,9)</f>
        <v>2.38</v>
      </c>
      <c r="CY17">
        <f>AD17</f>
        <v>0</v>
      </c>
      <c r="CZ17">
        <f>AH17</f>
        <v>0</v>
      </c>
      <c r="DA17">
        <f>AL17</f>
        <v>1</v>
      </c>
      <c r="DB17">
        <f t="shared" si="1"/>
        <v>0</v>
      </c>
      <c r="DC17">
        <f t="shared" si="2"/>
        <v>0</v>
      </c>
      <c r="DD17" t="s">
        <v>3</v>
      </c>
      <c r="DE17" t="s">
        <v>3</v>
      </c>
      <c r="DF17">
        <f t="shared" si="3"/>
        <v>0</v>
      </c>
      <c r="DG17">
        <f t="shared" si="4"/>
        <v>0</v>
      </c>
      <c r="DH17">
        <f t="shared" si="5"/>
        <v>0</v>
      </c>
      <c r="DI17">
        <f t="shared" si="6"/>
        <v>0</v>
      </c>
      <c r="DJ17">
        <f>DI17</f>
        <v>0</v>
      </c>
      <c r="DK17">
        <v>0</v>
      </c>
      <c r="DL17" t="s">
        <v>3</v>
      </c>
      <c r="DM17">
        <v>0</v>
      </c>
      <c r="DN17" t="s">
        <v>3</v>
      </c>
      <c r="DO17">
        <v>0</v>
      </c>
    </row>
    <row r="18" spans="1:119" x14ac:dyDescent="0.2">
      <c r="A18">
        <f>ROW(Source!A29)</f>
        <v>29</v>
      </c>
      <c r="B18">
        <v>432491603</v>
      </c>
      <c r="C18">
        <v>432491784</v>
      </c>
      <c r="D18">
        <v>405915920</v>
      </c>
      <c r="E18">
        <v>1</v>
      </c>
      <c r="F18">
        <v>1</v>
      </c>
      <c r="G18">
        <v>1080</v>
      </c>
      <c r="H18">
        <v>2</v>
      </c>
      <c r="I18" t="s">
        <v>145</v>
      </c>
      <c r="J18" t="s">
        <v>146</v>
      </c>
      <c r="K18" t="s">
        <v>147</v>
      </c>
      <c r="L18">
        <v>1368</v>
      </c>
      <c r="N18">
        <v>1011</v>
      </c>
      <c r="O18" t="s">
        <v>148</v>
      </c>
      <c r="P18" t="s">
        <v>148</v>
      </c>
      <c r="Q18">
        <v>1</v>
      </c>
      <c r="W18">
        <v>0</v>
      </c>
      <c r="X18">
        <v>-2065404138</v>
      </c>
      <c r="Y18">
        <f t="shared" si="0"/>
        <v>0.11</v>
      </c>
      <c r="AA18">
        <v>0</v>
      </c>
      <c r="AB18">
        <v>100.2</v>
      </c>
      <c r="AC18">
        <v>0</v>
      </c>
      <c r="AD18">
        <v>0</v>
      </c>
      <c r="AE18">
        <v>0</v>
      </c>
      <c r="AF18">
        <v>7.11</v>
      </c>
      <c r="AG18">
        <v>0</v>
      </c>
      <c r="AH18">
        <v>0</v>
      </c>
      <c r="AI18">
        <v>1</v>
      </c>
      <c r="AJ18">
        <v>13.46</v>
      </c>
      <c r="AK18">
        <v>56.35</v>
      </c>
      <c r="AL18">
        <v>1</v>
      </c>
      <c r="AM18">
        <v>2</v>
      </c>
      <c r="AN18">
        <v>0</v>
      </c>
      <c r="AO18">
        <v>1</v>
      </c>
      <c r="AP18">
        <v>1</v>
      </c>
      <c r="AQ18">
        <v>0</v>
      </c>
      <c r="AR18">
        <v>0</v>
      </c>
      <c r="AS18" t="s">
        <v>3</v>
      </c>
      <c r="AT18">
        <v>0.11</v>
      </c>
      <c r="AU18" t="s">
        <v>3</v>
      </c>
      <c r="AV18">
        <v>0</v>
      </c>
      <c r="AW18">
        <v>2</v>
      </c>
      <c r="AX18">
        <v>432498035</v>
      </c>
      <c r="AY18">
        <v>1</v>
      </c>
      <c r="AZ18">
        <v>0</v>
      </c>
      <c r="BA18">
        <v>22</v>
      </c>
      <c r="BB18">
        <v>0</v>
      </c>
      <c r="BC18">
        <v>0</v>
      </c>
      <c r="BD18">
        <v>0</v>
      </c>
      <c r="BE18">
        <v>0</v>
      </c>
      <c r="BF18">
        <v>0</v>
      </c>
      <c r="BG18">
        <v>0</v>
      </c>
      <c r="BH18">
        <v>0</v>
      </c>
      <c r="BI18">
        <v>0</v>
      </c>
      <c r="BJ18">
        <v>0</v>
      </c>
      <c r="BK18">
        <v>0</v>
      </c>
      <c r="BL18">
        <v>0</v>
      </c>
      <c r="BM18">
        <v>0</v>
      </c>
      <c r="BN18">
        <v>0</v>
      </c>
      <c r="BO18">
        <v>0</v>
      </c>
      <c r="BP18">
        <v>0</v>
      </c>
      <c r="BQ18">
        <v>0</v>
      </c>
      <c r="BR18">
        <v>0</v>
      </c>
      <c r="BS18">
        <v>0</v>
      </c>
      <c r="BT18">
        <v>0</v>
      </c>
      <c r="BU18">
        <v>0</v>
      </c>
      <c r="BV18">
        <v>0</v>
      </c>
      <c r="BW18">
        <v>0</v>
      </c>
      <c r="CV18">
        <v>0</v>
      </c>
      <c r="CW18">
        <f>ROUND(Y18*Source!I29*DO18,9)</f>
        <v>0</v>
      </c>
      <c r="CX18">
        <f>ROUND(Y18*Source!I29,9)</f>
        <v>0.11</v>
      </c>
      <c r="CY18">
        <f>AB18</f>
        <v>100.2</v>
      </c>
      <c r="CZ18">
        <f>AF18</f>
        <v>7.11</v>
      </c>
      <c r="DA18">
        <f>AJ18</f>
        <v>13.46</v>
      </c>
      <c r="DB18">
        <f t="shared" si="1"/>
        <v>0.78</v>
      </c>
      <c r="DC18">
        <f t="shared" si="2"/>
        <v>0</v>
      </c>
      <c r="DD18" t="s">
        <v>3</v>
      </c>
      <c r="DE18" t="s">
        <v>3</v>
      </c>
      <c r="DF18">
        <f t="shared" si="3"/>
        <v>0</v>
      </c>
      <c r="DG18">
        <f>ROUND(ROUND(AF18*AJ18,2)*CX18,2)</f>
        <v>10.53</v>
      </c>
      <c r="DH18">
        <f>ROUND(ROUND(AG18*AK18,2)*CX18,2)</f>
        <v>0</v>
      </c>
      <c r="DI18">
        <f t="shared" si="6"/>
        <v>0</v>
      </c>
      <c r="DJ18">
        <f>DG18</f>
        <v>10.53</v>
      </c>
      <c r="DK18">
        <v>0</v>
      </c>
      <c r="DL18" t="s">
        <v>3</v>
      </c>
      <c r="DM18">
        <v>0</v>
      </c>
      <c r="DN18" t="s">
        <v>3</v>
      </c>
      <c r="DO18">
        <v>0</v>
      </c>
    </row>
    <row r="19" spans="1:119" x14ac:dyDescent="0.2">
      <c r="A19">
        <f>ROW(Source!A29)</f>
        <v>29</v>
      </c>
      <c r="B19">
        <v>432491603</v>
      </c>
      <c r="C19">
        <v>432491784</v>
      </c>
      <c r="D19">
        <v>405916219</v>
      </c>
      <c r="E19">
        <v>1</v>
      </c>
      <c r="F19">
        <v>1</v>
      </c>
      <c r="G19">
        <v>1080</v>
      </c>
      <c r="H19">
        <v>2</v>
      </c>
      <c r="I19" t="s">
        <v>149</v>
      </c>
      <c r="J19" t="s">
        <v>150</v>
      </c>
      <c r="K19" t="s">
        <v>151</v>
      </c>
      <c r="L19">
        <v>1368</v>
      </c>
      <c r="N19">
        <v>1011</v>
      </c>
      <c r="O19" t="s">
        <v>148</v>
      </c>
      <c r="P19" t="s">
        <v>148</v>
      </c>
      <c r="Q19">
        <v>1</v>
      </c>
      <c r="W19">
        <v>0</v>
      </c>
      <c r="X19">
        <v>-1985943078</v>
      </c>
      <c r="Y19">
        <f t="shared" si="0"/>
        <v>0.01</v>
      </c>
      <c r="AA19">
        <v>0</v>
      </c>
      <c r="AB19">
        <v>1485.19</v>
      </c>
      <c r="AC19">
        <v>744.56</v>
      </c>
      <c r="AD19">
        <v>0</v>
      </c>
      <c r="AE19">
        <v>0</v>
      </c>
      <c r="AF19">
        <v>83.1</v>
      </c>
      <c r="AG19">
        <v>12.62</v>
      </c>
      <c r="AH19">
        <v>0</v>
      </c>
      <c r="AI19">
        <v>1</v>
      </c>
      <c r="AJ19">
        <v>17.07</v>
      </c>
      <c r="AK19">
        <v>56.35</v>
      </c>
      <c r="AL19">
        <v>1</v>
      </c>
      <c r="AM19">
        <v>2</v>
      </c>
      <c r="AN19">
        <v>0</v>
      </c>
      <c r="AO19">
        <v>1</v>
      </c>
      <c r="AP19">
        <v>1</v>
      </c>
      <c r="AQ19">
        <v>0</v>
      </c>
      <c r="AR19">
        <v>0</v>
      </c>
      <c r="AS19" t="s">
        <v>3</v>
      </c>
      <c r="AT19">
        <v>0.01</v>
      </c>
      <c r="AU19" t="s">
        <v>3</v>
      </c>
      <c r="AV19">
        <v>0</v>
      </c>
      <c r="AW19">
        <v>2</v>
      </c>
      <c r="AX19">
        <v>432498036</v>
      </c>
      <c r="AY19">
        <v>1</v>
      </c>
      <c r="AZ19">
        <v>0</v>
      </c>
      <c r="BA19">
        <v>23</v>
      </c>
      <c r="BB19">
        <v>0</v>
      </c>
      <c r="BC19">
        <v>0</v>
      </c>
      <c r="BD19">
        <v>0</v>
      </c>
      <c r="BE19">
        <v>0</v>
      </c>
      <c r="BF19">
        <v>0</v>
      </c>
      <c r="BG19">
        <v>0</v>
      </c>
      <c r="BH19">
        <v>0</v>
      </c>
      <c r="BI19">
        <v>0</v>
      </c>
      <c r="BJ19">
        <v>0</v>
      </c>
      <c r="BK19">
        <v>0</v>
      </c>
      <c r="BL19">
        <v>0</v>
      </c>
      <c r="BM19">
        <v>0</v>
      </c>
      <c r="BN19">
        <v>0</v>
      </c>
      <c r="BO19">
        <v>0</v>
      </c>
      <c r="BP19">
        <v>0</v>
      </c>
      <c r="BQ19">
        <v>0</v>
      </c>
      <c r="BR19">
        <v>0</v>
      </c>
      <c r="BS19">
        <v>0</v>
      </c>
      <c r="BT19">
        <v>0</v>
      </c>
      <c r="BU19">
        <v>0</v>
      </c>
      <c r="BV19">
        <v>0</v>
      </c>
      <c r="BW19">
        <v>0</v>
      </c>
      <c r="CV19">
        <v>0</v>
      </c>
      <c r="CW19">
        <f>ROUND(Y19*Source!I29*DO19,9)</f>
        <v>0.12620000000000001</v>
      </c>
      <c r="CX19">
        <f>ROUND(Y19*Source!I29,9)</f>
        <v>0.01</v>
      </c>
      <c r="CY19">
        <f>AB19</f>
        <v>1485.19</v>
      </c>
      <c r="CZ19">
        <f>AF19</f>
        <v>83.1</v>
      </c>
      <c r="DA19">
        <f>AJ19</f>
        <v>17.07</v>
      </c>
      <c r="DB19">
        <f t="shared" si="1"/>
        <v>0.83</v>
      </c>
      <c r="DC19">
        <f t="shared" si="2"/>
        <v>0.13</v>
      </c>
      <c r="DD19" t="s">
        <v>3</v>
      </c>
      <c r="DE19" t="s">
        <v>3</v>
      </c>
      <c r="DF19">
        <f t="shared" si="3"/>
        <v>0</v>
      </c>
      <c r="DG19">
        <f>ROUND(ROUND(AF19*AJ19,2)*CX19,2)</f>
        <v>14.19</v>
      </c>
      <c r="DH19">
        <f>ROUND(ROUND(AG19*AK19,2)*CX19,2)</f>
        <v>7.11</v>
      </c>
      <c r="DI19">
        <f t="shared" si="6"/>
        <v>0</v>
      </c>
      <c r="DJ19">
        <f>DG19</f>
        <v>14.19</v>
      </c>
      <c r="DK19">
        <v>0</v>
      </c>
      <c r="DL19" t="s">
        <v>152</v>
      </c>
      <c r="DM19">
        <v>0</v>
      </c>
      <c r="DN19" t="s">
        <v>144</v>
      </c>
      <c r="DO19">
        <v>12.62</v>
      </c>
    </row>
    <row r="20" spans="1:119" x14ac:dyDescent="0.2">
      <c r="A20">
        <f>ROW(Source!A29)</f>
        <v>29</v>
      </c>
      <c r="B20">
        <v>432491603</v>
      </c>
      <c r="C20">
        <v>432491784</v>
      </c>
      <c r="D20">
        <v>405916311</v>
      </c>
      <c r="E20">
        <v>1</v>
      </c>
      <c r="F20">
        <v>1</v>
      </c>
      <c r="G20">
        <v>1080</v>
      </c>
      <c r="H20">
        <v>2</v>
      </c>
      <c r="I20" t="s">
        <v>153</v>
      </c>
      <c r="J20" t="s">
        <v>154</v>
      </c>
      <c r="K20" t="s">
        <v>155</v>
      </c>
      <c r="L20">
        <v>1368</v>
      </c>
      <c r="N20">
        <v>1011</v>
      </c>
      <c r="O20" t="s">
        <v>148</v>
      </c>
      <c r="P20" t="s">
        <v>148</v>
      </c>
      <c r="Q20">
        <v>1</v>
      </c>
      <c r="W20">
        <v>0</v>
      </c>
      <c r="X20">
        <v>600609679</v>
      </c>
      <c r="Y20">
        <f t="shared" si="0"/>
        <v>0.2</v>
      </c>
      <c r="AA20">
        <v>0</v>
      </c>
      <c r="AB20">
        <v>14.63</v>
      </c>
      <c r="AC20">
        <v>0</v>
      </c>
      <c r="AD20">
        <v>0</v>
      </c>
      <c r="AE20">
        <v>0</v>
      </c>
      <c r="AF20">
        <v>1.4</v>
      </c>
      <c r="AG20">
        <v>0</v>
      </c>
      <c r="AH20">
        <v>0</v>
      </c>
      <c r="AI20">
        <v>1</v>
      </c>
      <c r="AJ20">
        <v>9.98</v>
      </c>
      <c r="AK20">
        <v>56.35</v>
      </c>
      <c r="AL20">
        <v>1</v>
      </c>
      <c r="AM20">
        <v>2</v>
      </c>
      <c r="AN20">
        <v>0</v>
      </c>
      <c r="AO20">
        <v>1</v>
      </c>
      <c r="AP20">
        <v>1</v>
      </c>
      <c r="AQ20">
        <v>0</v>
      </c>
      <c r="AR20">
        <v>0</v>
      </c>
      <c r="AS20" t="s">
        <v>3</v>
      </c>
      <c r="AT20">
        <v>0.2</v>
      </c>
      <c r="AU20" t="s">
        <v>3</v>
      </c>
      <c r="AV20">
        <v>0</v>
      </c>
      <c r="AW20">
        <v>2</v>
      </c>
      <c r="AX20">
        <v>432498037</v>
      </c>
      <c r="AY20">
        <v>1</v>
      </c>
      <c r="AZ20">
        <v>0</v>
      </c>
      <c r="BA20">
        <v>24</v>
      </c>
      <c r="BB20">
        <v>0</v>
      </c>
      <c r="BC20">
        <v>0</v>
      </c>
      <c r="BD20">
        <v>0</v>
      </c>
      <c r="BE20">
        <v>0</v>
      </c>
      <c r="BF20">
        <v>0</v>
      </c>
      <c r="BG20">
        <v>0</v>
      </c>
      <c r="BH20">
        <v>0</v>
      </c>
      <c r="BI20">
        <v>0</v>
      </c>
      <c r="BJ20">
        <v>0</v>
      </c>
      <c r="BK20">
        <v>0</v>
      </c>
      <c r="BL20">
        <v>0</v>
      </c>
      <c r="BM20">
        <v>0</v>
      </c>
      <c r="BN20">
        <v>0</v>
      </c>
      <c r="BO20">
        <v>0</v>
      </c>
      <c r="BP20">
        <v>0</v>
      </c>
      <c r="BQ20">
        <v>0</v>
      </c>
      <c r="BR20">
        <v>0</v>
      </c>
      <c r="BS20">
        <v>0</v>
      </c>
      <c r="BT20">
        <v>0</v>
      </c>
      <c r="BU20">
        <v>0</v>
      </c>
      <c r="BV20">
        <v>0</v>
      </c>
      <c r="BW20">
        <v>0</v>
      </c>
      <c r="CV20">
        <v>0</v>
      </c>
      <c r="CW20">
        <f>ROUND(Y20*Source!I29*DO20,9)</f>
        <v>0</v>
      </c>
      <c r="CX20">
        <f>ROUND(Y20*Source!I29,9)</f>
        <v>0.2</v>
      </c>
      <c r="CY20">
        <f>AB20</f>
        <v>14.63</v>
      </c>
      <c r="CZ20">
        <f>AF20</f>
        <v>1.4</v>
      </c>
      <c r="DA20">
        <f>AJ20</f>
        <v>9.98</v>
      </c>
      <c r="DB20">
        <f t="shared" si="1"/>
        <v>0.28000000000000003</v>
      </c>
      <c r="DC20">
        <f t="shared" si="2"/>
        <v>0</v>
      </c>
      <c r="DD20" t="s">
        <v>3</v>
      </c>
      <c r="DE20" t="s">
        <v>3</v>
      </c>
      <c r="DF20">
        <f t="shared" si="3"/>
        <v>0</v>
      </c>
      <c r="DG20">
        <f>ROUND(ROUND(AF20*AJ20,2)*CX20,2)</f>
        <v>2.79</v>
      </c>
      <c r="DH20">
        <f>ROUND(ROUND(AG20*AK20,2)*CX20,2)</f>
        <v>0</v>
      </c>
      <c r="DI20">
        <f t="shared" si="6"/>
        <v>0</v>
      </c>
      <c r="DJ20">
        <f>DG20</f>
        <v>2.79</v>
      </c>
      <c r="DK20">
        <v>0</v>
      </c>
      <c r="DL20" t="s">
        <v>3</v>
      </c>
      <c r="DM20">
        <v>0</v>
      </c>
      <c r="DN20" t="s">
        <v>3</v>
      </c>
      <c r="DO20">
        <v>0</v>
      </c>
    </row>
    <row r="21" spans="1:119" x14ac:dyDescent="0.2">
      <c r="A21">
        <f>ROW(Source!A29)</f>
        <v>29</v>
      </c>
      <c r="B21">
        <v>432491603</v>
      </c>
      <c r="C21">
        <v>432491784</v>
      </c>
      <c r="D21">
        <v>405916332</v>
      </c>
      <c r="E21">
        <v>1</v>
      </c>
      <c r="F21">
        <v>1</v>
      </c>
      <c r="G21">
        <v>1080</v>
      </c>
      <c r="H21">
        <v>2</v>
      </c>
      <c r="I21" t="s">
        <v>156</v>
      </c>
      <c r="J21" t="s">
        <v>157</v>
      </c>
      <c r="K21" t="s">
        <v>158</v>
      </c>
      <c r="L21">
        <v>1368</v>
      </c>
      <c r="N21">
        <v>1011</v>
      </c>
      <c r="O21" t="s">
        <v>148</v>
      </c>
      <c r="P21" t="s">
        <v>148</v>
      </c>
      <c r="Q21">
        <v>1</v>
      </c>
      <c r="W21">
        <v>0</v>
      </c>
      <c r="X21">
        <v>-507462707</v>
      </c>
      <c r="Y21">
        <f t="shared" si="0"/>
        <v>0.03</v>
      </c>
      <c r="AA21">
        <v>0</v>
      </c>
      <c r="AB21">
        <v>3.37</v>
      </c>
      <c r="AC21">
        <v>0</v>
      </c>
      <c r="AD21">
        <v>0</v>
      </c>
      <c r="AE21">
        <v>0</v>
      </c>
      <c r="AF21">
        <v>0.35</v>
      </c>
      <c r="AG21">
        <v>0</v>
      </c>
      <c r="AH21">
        <v>0</v>
      </c>
      <c r="AI21">
        <v>1</v>
      </c>
      <c r="AJ21">
        <v>9.1999999999999993</v>
      </c>
      <c r="AK21">
        <v>56.35</v>
      </c>
      <c r="AL21">
        <v>1</v>
      </c>
      <c r="AM21">
        <v>2</v>
      </c>
      <c r="AN21">
        <v>0</v>
      </c>
      <c r="AO21">
        <v>1</v>
      </c>
      <c r="AP21">
        <v>1</v>
      </c>
      <c r="AQ21">
        <v>0</v>
      </c>
      <c r="AR21">
        <v>0</v>
      </c>
      <c r="AS21" t="s">
        <v>3</v>
      </c>
      <c r="AT21">
        <v>0.03</v>
      </c>
      <c r="AU21" t="s">
        <v>3</v>
      </c>
      <c r="AV21">
        <v>0</v>
      </c>
      <c r="AW21">
        <v>2</v>
      </c>
      <c r="AX21">
        <v>432498038</v>
      </c>
      <c r="AY21">
        <v>1</v>
      </c>
      <c r="AZ21">
        <v>0</v>
      </c>
      <c r="BA21">
        <v>25</v>
      </c>
      <c r="BB21">
        <v>0</v>
      </c>
      <c r="BC21">
        <v>0</v>
      </c>
      <c r="BD21">
        <v>0</v>
      </c>
      <c r="BE21">
        <v>0</v>
      </c>
      <c r="BF21">
        <v>0</v>
      </c>
      <c r="BG21">
        <v>0</v>
      </c>
      <c r="BH21">
        <v>0</v>
      </c>
      <c r="BI21">
        <v>0</v>
      </c>
      <c r="BJ21">
        <v>0</v>
      </c>
      <c r="BK21">
        <v>0</v>
      </c>
      <c r="BL21">
        <v>0</v>
      </c>
      <c r="BM21">
        <v>0</v>
      </c>
      <c r="BN21">
        <v>0</v>
      </c>
      <c r="BO21">
        <v>0</v>
      </c>
      <c r="BP21">
        <v>0</v>
      </c>
      <c r="BQ21">
        <v>0</v>
      </c>
      <c r="BR21">
        <v>0</v>
      </c>
      <c r="BS21">
        <v>0</v>
      </c>
      <c r="BT21">
        <v>0</v>
      </c>
      <c r="BU21">
        <v>0</v>
      </c>
      <c r="BV21">
        <v>0</v>
      </c>
      <c r="BW21">
        <v>0</v>
      </c>
      <c r="CV21">
        <v>0</v>
      </c>
      <c r="CW21">
        <f>ROUND(Y21*Source!I29*DO21,9)</f>
        <v>0</v>
      </c>
      <c r="CX21">
        <f>ROUND(Y21*Source!I29,9)</f>
        <v>0.03</v>
      </c>
      <c r="CY21">
        <f>AB21</f>
        <v>3.37</v>
      </c>
      <c r="CZ21">
        <f>AF21</f>
        <v>0.35</v>
      </c>
      <c r="DA21">
        <f>AJ21</f>
        <v>9.1999999999999993</v>
      </c>
      <c r="DB21">
        <f t="shared" si="1"/>
        <v>0.01</v>
      </c>
      <c r="DC21">
        <f t="shared" si="2"/>
        <v>0</v>
      </c>
      <c r="DD21" t="s">
        <v>3</v>
      </c>
      <c r="DE21" t="s">
        <v>3</v>
      </c>
      <c r="DF21">
        <f t="shared" si="3"/>
        <v>0</v>
      </c>
      <c r="DG21">
        <f>ROUND(ROUND(AF21*AJ21,2)*CX21,2)</f>
        <v>0.1</v>
      </c>
      <c r="DH21">
        <f>ROUND(ROUND(AG21*AK21,2)*CX21,2)</f>
        <v>0</v>
      </c>
      <c r="DI21">
        <f t="shared" si="6"/>
        <v>0</v>
      </c>
      <c r="DJ21">
        <f>DG21</f>
        <v>0.1</v>
      </c>
      <c r="DK21">
        <v>0</v>
      </c>
      <c r="DL21" t="s">
        <v>3</v>
      </c>
      <c r="DM21">
        <v>0</v>
      </c>
      <c r="DN21" t="s">
        <v>3</v>
      </c>
      <c r="DO21">
        <v>0</v>
      </c>
    </row>
    <row r="22" spans="1:119" x14ac:dyDescent="0.2">
      <c r="A22">
        <f>ROW(Source!A29)</f>
        <v>29</v>
      </c>
      <c r="B22">
        <v>432491603</v>
      </c>
      <c r="C22">
        <v>432491784</v>
      </c>
      <c r="D22">
        <v>405885432</v>
      </c>
      <c r="E22">
        <v>1</v>
      </c>
      <c r="F22">
        <v>1</v>
      </c>
      <c r="G22">
        <v>1080</v>
      </c>
      <c r="H22">
        <v>3</v>
      </c>
      <c r="I22" t="s">
        <v>159</v>
      </c>
      <c r="J22" t="s">
        <v>160</v>
      </c>
      <c r="K22" t="s">
        <v>161</v>
      </c>
      <c r="L22">
        <v>1346</v>
      </c>
      <c r="N22">
        <v>1009</v>
      </c>
      <c r="O22" t="s">
        <v>162</v>
      </c>
      <c r="P22" t="s">
        <v>162</v>
      </c>
      <c r="Q22">
        <v>1</v>
      </c>
      <c r="W22">
        <v>0</v>
      </c>
      <c r="X22">
        <v>1404476834</v>
      </c>
      <c r="Y22">
        <f t="shared" si="0"/>
        <v>4.0000000000000001E-3</v>
      </c>
      <c r="AA22">
        <v>338.71</v>
      </c>
      <c r="AB22">
        <v>0</v>
      </c>
      <c r="AC22">
        <v>0</v>
      </c>
      <c r="AD22">
        <v>0</v>
      </c>
      <c r="AE22">
        <v>13.95</v>
      </c>
      <c r="AF22">
        <v>0</v>
      </c>
      <c r="AG22">
        <v>0</v>
      </c>
      <c r="AH22">
        <v>0</v>
      </c>
      <c r="AI22">
        <v>24.28</v>
      </c>
      <c r="AJ22">
        <v>1</v>
      </c>
      <c r="AK22">
        <v>1</v>
      </c>
      <c r="AL22">
        <v>1</v>
      </c>
      <c r="AM22">
        <v>2</v>
      </c>
      <c r="AN22">
        <v>0</v>
      </c>
      <c r="AO22">
        <v>1</v>
      </c>
      <c r="AP22">
        <v>1</v>
      </c>
      <c r="AQ22">
        <v>0</v>
      </c>
      <c r="AR22">
        <v>0</v>
      </c>
      <c r="AS22" t="s">
        <v>3</v>
      </c>
      <c r="AT22">
        <v>4.0000000000000001E-3</v>
      </c>
      <c r="AU22" t="s">
        <v>3</v>
      </c>
      <c r="AV22">
        <v>0</v>
      </c>
      <c r="AW22">
        <v>2</v>
      </c>
      <c r="AX22">
        <v>432498039</v>
      </c>
      <c r="AY22">
        <v>1</v>
      </c>
      <c r="AZ22">
        <v>0</v>
      </c>
      <c r="BA22">
        <v>26</v>
      </c>
      <c r="BB22">
        <v>0</v>
      </c>
      <c r="BC22">
        <v>0</v>
      </c>
      <c r="BD22">
        <v>0</v>
      </c>
      <c r="BE22">
        <v>0</v>
      </c>
      <c r="BF22">
        <v>0</v>
      </c>
      <c r="BG22">
        <v>0</v>
      </c>
      <c r="BH22">
        <v>0</v>
      </c>
      <c r="BI22">
        <v>0</v>
      </c>
      <c r="BJ22">
        <v>0</v>
      </c>
      <c r="BK22">
        <v>0</v>
      </c>
      <c r="BL22">
        <v>0</v>
      </c>
      <c r="BM22">
        <v>0</v>
      </c>
      <c r="BN22">
        <v>0</v>
      </c>
      <c r="BO22">
        <v>0</v>
      </c>
      <c r="BP22">
        <v>0</v>
      </c>
      <c r="BQ22">
        <v>0</v>
      </c>
      <c r="BR22">
        <v>0</v>
      </c>
      <c r="BS22">
        <v>0</v>
      </c>
      <c r="BT22">
        <v>0</v>
      </c>
      <c r="BU22">
        <v>0</v>
      </c>
      <c r="BV22">
        <v>0</v>
      </c>
      <c r="BW22">
        <v>0</v>
      </c>
      <c r="CV22">
        <v>0</v>
      </c>
      <c r="CW22">
        <v>0</v>
      </c>
      <c r="CX22">
        <f>ROUND(Y22*Source!I29,9)</f>
        <v>4.0000000000000001E-3</v>
      </c>
      <c r="CY22">
        <f t="shared" ref="CY22:CY32" si="11">AA22</f>
        <v>338.71</v>
      </c>
      <c r="CZ22">
        <f t="shared" ref="CZ22:CZ32" si="12">AE22</f>
        <v>13.95</v>
      </c>
      <c r="DA22">
        <f t="shared" ref="DA22:DA32" si="13">AI22</f>
        <v>24.28</v>
      </c>
      <c r="DB22">
        <f t="shared" si="1"/>
        <v>0.06</v>
      </c>
      <c r="DC22">
        <f t="shared" si="2"/>
        <v>0</v>
      </c>
      <c r="DD22" t="s">
        <v>3</v>
      </c>
      <c r="DE22" t="s">
        <v>3</v>
      </c>
      <c r="DF22">
        <f t="shared" ref="DF22:DF32" si="14">ROUND(ROUND(AE22*AI22,2)*CX22,2)</f>
        <v>1.35</v>
      </c>
      <c r="DG22">
        <f t="shared" ref="DG22:DG32" si="15">ROUND(ROUND(AF22,2)*CX22,2)</f>
        <v>0</v>
      </c>
      <c r="DH22">
        <f t="shared" ref="DH22:DH32" si="16">ROUND(ROUND(AG22,2)*CX22,2)</f>
        <v>0</v>
      </c>
      <c r="DI22">
        <f t="shared" si="6"/>
        <v>0</v>
      </c>
      <c r="DJ22">
        <f t="shared" ref="DJ22:DJ32" si="17">DF22</f>
        <v>1.35</v>
      </c>
      <c r="DK22">
        <v>0</v>
      </c>
      <c r="DL22" t="s">
        <v>3</v>
      </c>
      <c r="DM22">
        <v>0</v>
      </c>
      <c r="DN22" t="s">
        <v>3</v>
      </c>
      <c r="DO22">
        <v>0</v>
      </c>
    </row>
    <row r="23" spans="1:119" x14ac:dyDescent="0.2">
      <c r="A23">
        <f>ROW(Source!A29)</f>
        <v>29</v>
      </c>
      <c r="B23">
        <v>432491603</v>
      </c>
      <c r="C23">
        <v>432491784</v>
      </c>
      <c r="D23">
        <v>405885522</v>
      </c>
      <c r="E23">
        <v>1</v>
      </c>
      <c r="F23">
        <v>1</v>
      </c>
      <c r="G23">
        <v>1080</v>
      </c>
      <c r="H23">
        <v>3</v>
      </c>
      <c r="I23" t="s">
        <v>163</v>
      </c>
      <c r="J23" t="s">
        <v>164</v>
      </c>
      <c r="K23" t="s">
        <v>165</v>
      </c>
      <c r="L23">
        <v>1346</v>
      </c>
      <c r="N23">
        <v>1009</v>
      </c>
      <c r="O23" t="s">
        <v>162</v>
      </c>
      <c r="P23" t="s">
        <v>162</v>
      </c>
      <c r="Q23">
        <v>1</v>
      </c>
      <c r="W23">
        <v>0</v>
      </c>
      <c r="X23">
        <v>2041003886</v>
      </c>
      <c r="Y23">
        <f t="shared" si="0"/>
        <v>4.7E-2</v>
      </c>
      <c r="AA23">
        <v>101.03</v>
      </c>
      <c r="AB23">
        <v>0</v>
      </c>
      <c r="AC23">
        <v>0</v>
      </c>
      <c r="AD23">
        <v>0</v>
      </c>
      <c r="AE23">
        <v>29.89</v>
      </c>
      <c r="AF23">
        <v>0</v>
      </c>
      <c r="AG23">
        <v>0</v>
      </c>
      <c r="AH23">
        <v>0</v>
      </c>
      <c r="AI23">
        <v>3.38</v>
      </c>
      <c r="AJ23">
        <v>1</v>
      </c>
      <c r="AK23">
        <v>1</v>
      </c>
      <c r="AL23">
        <v>1</v>
      </c>
      <c r="AM23">
        <v>2</v>
      </c>
      <c r="AN23">
        <v>0</v>
      </c>
      <c r="AO23">
        <v>1</v>
      </c>
      <c r="AP23">
        <v>1</v>
      </c>
      <c r="AQ23">
        <v>0</v>
      </c>
      <c r="AR23">
        <v>0</v>
      </c>
      <c r="AS23" t="s">
        <v>3</v>
      </c>
      <c r="AT23">
        <v>4.7E-2</v>
      </c>
      <c r="AU23" t="s">
        <v>3</v>
      </c>
      <c r="AV23">
        <v>0</v>
      </c>
      <c r="AW23">
        <v>2</v>
      </c>
      <c r="AX23">
        <v>432498040</v>
      </c>
      <c r="AY23">
        <v>1</v>
      </c>
      <c r="AZ23">
        <v>0</v>
      </c>
      <c r="BA23">
        <v>27</v>
      </c>
      <c r="BB23">
        <v>0</v>
      </c>
      <c r="BC23">
        <v>0</v>
      </c>
      <c r="BD23">
        <v>0</v>
      </c>
      <c r="BE23">
        <v>0</v>
      </c>
      <c r="BF23">
        <v>0</v>
      </c>
      <c r="BG23">
        <v>0</v>
      </c>
      <c r="BH23">
        <v>0</v>
      </c>
      <c r="BI23">
        <v>0</v>
      </c>
      <c r="BJ23">
        <v>0</v>
      </c>
      <c r="BK23">
        <v>0</v>
      </c>
      <c r="BL23">
        <v>0</v>
      </c>
      <c r="BM23">
        <v>0</v>
      </c>
      <c r="BN23">
        <v>0</v>
      </c>
      <c r="BO23">
        <v>0</v>
      </c>
      <c r="BP23">
        <v>0</v>
      </c>
      <c r="BQ23">
        <v>0</v>
      </c>
      <c r="BR23">
        <v>0</v>
      </c>
      <c r="BS23">
        <v>0</v>
      </c>
      <c r="BT23">
        <v>0</v>
      </c>
      <c r="BU23">
        <v>0</v>
      </c>
      <c r="BV23">
        <v>0</v>
      </c>
      <c r="BW23">
        <v>0</v>
      </c>
      <c r="CV23">
        <v>0</v>
      </c>
      <c r="CW23">
        <v>0</v>
      </c>
      <c r="CX23">
        <f>ROUND(Y23*Source!I29,9)</f>
        <v>4.7E-2</v>
      </c>
      <c r="CY23">
        <f t="shared" si="11"/>
        <v>101.03</v>
      </c>
      <c r="CZ23">
        <f t="shared" si="12"/>
        <v>29.89</v>
      </c>
      <c r="DA23">
        <f t="shared" si="13"/>
        <v>3.38</v>
      </c>
      <c r="DB23">
        <f t="shared" si="1"/>
        <v>1.4</v>
      </c>
      <c r="DC23">
        <f t="shared" si="2"/>
        <v>0</v>
      </c>
      <c r="DD23" t="s">
        <v>3</v>
      </c>
      <c r="DE23" t="s">
        <v>3</v>
      </c>
      <c r="DF23">
        <f t="shared" si="14"/>
        <v>4.75</v>
      </c>
      <c r="DG23">
        <f t="shared" si="15"/>
        <v>0</v>
      </c>
      <c r="DH23">
        <f t="shared" si="16"/>
        <v>0</v>
      </c>
      <c r="DI23">
        <f t="shared" si="6"/>
        <v>0</v>
      </c>
      <c r="DJ23">
        <f t="shared" si="17"/>
        <v>4.75</v>
      </c>
      <c r="DK23">
        <v>0</v>
      </c>
      <c r="DL23" t="s">
        <v>3</v>
      </c>
      <c r="DM23">
        <v>0</v>
      </c>
      <c r="DN23" t="s">
        <v>3</v>
      </c>
      <c r="DO23">
        <v>0</v>
      </c>
    </row>
    <row r="24" spans="1:119" x14ac:dyDescent="0.2">
      <c r="A24">
        <f>ROW(Source!A29)</f>
        <v>29</v>
      </c>
      <c r="B24">
        <v>432491603</v>
      </c>
      <c r="C24">
        <v>432491784</v>
      </c>
      <c r="D24">
        <v>405885592</v>
      </c>
      <c r="E24">
        <v>1</v>
      </c>
      <c r="F24">
        <v>1</v>
      </c>
      <c r="G24">
        <v>1080</v>
      </c>
      <c r="H24">
        <v>3</v>
      </c>
      <c r="I24" t="s">
        <v>166</v>
      </c>
      <c r="J24" t="s">
        <v>167</v>
      </c>
      <c r="K24" t="s">
        <v>168</v>
      </c>
      <c r="L24">
        <v>1348</v>
      </c>
      <c r="N24">
        <v>1009</v>
      </c>
      <c r="O24" t="s">
        <v>169</v>
      </c>
      <c r="P24" t="s">
        <v>169</v>
      </c>
      <c r="Q24">
        <v>1000</v>
      </c>
      <c r="W24">
        <v>0</v>
      </c>
      <c r="X24">
        <v>-1792704725</v>
      </c>
      <c r="Y24">
        <f t="shared" si="0"/>
        <v>6.9999999999999994E-5</v>
      </c>
      <c r="AA24">
        <v>141233.74</v>
      </c>
      <c r="AB24">
        <v>0</v>
      </c>
      <c r="AC24">
        <v>0</v>
      </c>
      <c r="AD24">
        <v>0</v>
      </c>
      <c r="AE24">
        <v>8590.86</v>
      </c>
      <c r="AF24">
        <v>0</v>
      </c>
      <c r="AG24">
        <v>0</v>
      </c>
      <c r="AH24">
        <v>0</v>
      </c>
      <c r="AI24">
        <v>16.440000000000001</v>
      </c>
      <c r="AJ24">
        <v>1</v>
      </c>
      <c r="AK24">
        <v>1</v>
      </c>
      <c r="AL24">
        <v>1</v>
      </c>
      <c r="AM24">
        <v>2</v>
      </c>
      <c r="AN24">
        <v>0</v>
      </c>
      <c r="AO24">
        <v>1</v>
      </c>
      <c r="AP24">
        <v>1</v>
      </c>
      <c r="AQ24">
        <v>0</v>
      </c>
      <c r="AR24">
        <v>0</v>
      </c>
      <c r="AS24" t="s">
        <v>3</v>
      </c>
      <c r="AT24">
        <v>6.9999999999999994E-5</v>
      </c>
      <c r="AU24" t="s">
        <v>3</v>
      </c>
      <c r="AV24">
        <v>0</v>
      </c>
      <c r="AW24">
        <v>2</v>
      </c>
      <c r="AX24">
        <v>432498041</v>
      </c>
      <c r="AY24">
        <v>1</v>
      </c>
      <c r="AZ24">
        <v>0</v>
      </c>
      <c r="BA24">
        <v>28</v>
      </c>
      <c r="BB24">
        <v>0</v>
      </c>
      <c r="BC24">
        <v>0</v>
      </c>
      <c r="BD24">
        <v>0</v>
      </c>
      <c r="BE24">
        <v>0</v>
      </c>
      <c r="BF24">
        <v>0</v>
      </c>
      <c r="BG24">
        <v>0</v>
      </c>
      <c r="BH24">
        <v>0</v>
      </c>
      <c r="BI24">
        <v>0</v>
      </c>
      <c r="BJ24">
        <v>0</v>
      </c>
      <c r="BK24">
        <v>0</v>
      </c>
      <c r="BL24">
        <v>0</v>
      </c>
      <c r="BM24">
        <v>0</v>
      </c>
      <c r="BN24">
        <v>0</v>
      </c>
      <c r="BO24">
        <v>0</v>
      </c>
      <c r="BP24">
        <v>0</v>
      </c>
      <c r="BQ24">
        <v>0</v>
      </c>
      <c r="BR24">
        <v>0</v>
      </c>
      <c r="BS24">
        <v>0</v>
      </c>
      <c r="BT24">
        <v>0</v>
      </c>
      <c r="BU24">
        <v>0</v>
      </c>
      <c r="BV24">
        <v>0</v>
      </c>
      <c r="BW24">
        <v>0</v>
      </c>
      <c r="CV24">
        <v>0</v>
      </c>
      <c r="CW24">
        <v>0</v>
      </c>
      <c r="CX24">
        <f>ROUND(Y24*Source!I29,9)</f>
        <v>6.9999999999999994E-5</v>
      </c>
      <c r="CY24">
        <f t="shared" si="11"/>
        <v>141233.74</v>
      </c>
      <c r="CZ24">
        <f t="shared" si="12"/>
        <v>8590.86</v>
      </c>
      <c r="DA24">
        <f t="shared" si="13"/>
        <v>16.440000000000001</v>
      </c>
      <c r="DB24">
        <f t="shared" si="1"/>
        <v>0.6</v>
      </c>
      <c r="DC24">
        <f t="shared" si="2"/>
        <v>0</v>
      </c>
      <c r="DD24" t="s">
        <v>3</v>
      </c>
      <c r="DE24" t="s">
        <v>3</v>
      </c>
      <c r="DF24">
        <f t="shared" si="14"/>
        <v>9.89</v>
      </c>
      <c r="DG24">
        <f t="shared" si="15"/>
        <v>0</v>
      </c>
      <c r="DH24">
        <f t="shared" si="16"/>
        <v>0</v>
      </c>
      <c r="DI24">
        <f t="shared" si="6"/>
        <v>0</v>
      </c>
      <c r="DJ24">
        <f t="shared" si="17"/>
        <v>9.89</v>
      </c>
      <c r="DK24">
        <v>0</v>
      </c>
      <c r="DL24" t="s">
        <v>3</v>
      </c>
      <c r="DM24">
        <v>0</v>
      </c>
      <c r="DN24" t="s">
        <v>3</v>
      </c>
      <c r="DO24">
        <v>0</v>
      </c>
    </row>
    <row r="25" spans="1:119" x14ac:dyDescent="0.2">
      <c r="A25">
        <f>ROW(Source!A29)</f>
        <v>29</v>
      </c>
      <c r="B25">
        <v>432491603</v>
      </c>
      <c r="C25">
        <v>432491784</v>
      </c>
      <c r="D25">
        <v>405885636</v>
      </c>
      <c r="E25">
        <v>1</v>
      </c>
      <c r="F25">
        <v>1</v>
      </c>
      <c r="G25">
        <v>1080</v>
      </c>
      <c r="H25">
        <v>3</v>
      </c>
      <c r="I25" t="s">
        <v>170</v>
      </c>
      <c r="J25" t="s">
        <v>171</v>
      </c>
      <c r="K25" t="s">
        <v>172</v>
      </c>
      <c r="L25">
        <v>1346</v>
      </c>
      <c r="N25">
        <v>1009</v>
      </c>
      <c r="O25" t="s">
        <v>162</v>
      </c>
      <c r="P25" t="s">
        <v>162</v>
      </c>
      <c r="Q25">
        <v>1</v>
      </c>
      <c r="W25">
        <v>0</v>
      </c>
      <c r="X25">
        <v>-878159893</v>
      </c>
      <c r="Y25">
        <f t="shared" si="0"/>
        <v>4.2000000000000003E-2</v>
      </c>
      <c r="AA25">
        <v>286.31</v>
      </c>
      <c r="AB25">
        <v>0</v>
      </c>
      <c r="AC25">
        <v>0</v>
      </c>
      <c r="AD25">
        <v>0</v>
      </c>
      <c r="AE25">
        <v>159.06</v>
      </c>
      <c r="AF25">
        <v>0</v>
      </c>
      <c r="AG25">
        <v>0</v>
      </c>
      <c r="AH25">
        <v>0</v>
      </c>
      <c r="AI25">
        <v>1.8</v>
      </c>
      <c r="AJ25">
        <v>1</v>
      </c>
      <c r="AK25">
        <v>1</v>
      </c>
      <c r="AL25">
        <v>1</v>
      </c>
      <c r="AM25">
        <v>2</v>
      </c>
      <c r="AN25">
        <v>0</v>
      </c>
      <c r="AO25">
        <v>1</v>
      </c>
      <c r="AP25">
        <v>1</v>
      </c>
      <c r="AQ25">
        <v>0</v>
      </c>
      <c r="AR25">
        <v>0</v>
      </c>
      <c r="AS25" t="s">
        <v>3</v>
      </c>
      <c r="AT25">
        <v>4.2000000000000003E-2</v>
      </c>
      <c r="AU25" t="s">
        <v>3</v>
      </c>
      <c r="AV25">
        <v>0</v>
      </c>
      <c r="AW25">
        <v>2</v>
      </c>
      <c r="AX25">
        <v>432498042</v>
      </c>
      <c r="AY25">
        <v>1</v>
      </c>
      <c r="AZ25">
        <v>0</v>
      </c>
      <c r="BA25">
        <v>29</v>
      </c>
      <c r="BB25">
        <v>0</v>
      </c>
      <c r="BC25">
        <v>0</v>
      </c>
      <c r="BD25">
        <v>0</v>
      </c>
      <c r="BE25">
        <v>0</v>
      </c>
      <c r="BF25">
        <v>0</v>
      </c>
      <c r="BG25">
        <v>0</v>
      </c>
      <c r="BH25">
        <v>0</v>
      </c>
      <c r="BI25">
        <v>0</v>
      </c>
      <c r="BJ25">
        <v>0</v>
      </c>
      <c r="BK25">
        <v>0</v>
      </c>
      <c r="BL25">
        <v>0</v>
      </c>
      <c r="BM25">
        <v>0</v>
      </c>
      <c r="BN25">
        <v>0</v>
      </c>
      <c r="BO25">
        <v>0</v>
      </c>
      <c r="BP25">
        <v>0</v>
      </c>
      <c r="BQ25">
        <v>0</v>
      </c>
      <c r="BR25">
        <v>0</v>
      </c>
      <c r="BS25">
        <v>0</v>
      </c>
      <c r="BT25">
        <v>0</v>
      </c>
      <c r="BU25">
        <v>0</v>
      </c>
      <c r="BV25">
        <v>0</v>
      </c>
      <c r="BW25">
        <v>0</v>
      </c>
      <c r="CV25">
        <v>0</v>
      </c>
      <c r="CW25">
        <v>0</v>
      </c>
      <c r="CX25">
        <f>ROUND(Y25*Source!I29,9)</f>
        <v>4.2000000000000003E-2</v>
      </c>
      <c r="CY25">
        <f t="shared" si="11"/>
        <v>286.31</v>
      </c>
      <c r="CZ25">
        <f t="shared" si="12"/>
        <v>159.06</v>
      </c>
      <c r="DA25">
        <f t="shared" si="13"/>
        <v>1.8</v>
      </c>
      <c r="DB25">
        <f t="shared" si="1"/>
        <v>6.68</v>
      </c>
      <c r="DC25">
        <f t="shared" si="2"/>
        <v>0</v>
      </c>
      <c r="DD25" t="s">
        <v>3</v>
      </c>
      <c r="DE25" t="s">
        <v>3</v>
      </c>
      <c r="DF25">
        <f t="shared" si="14"/>
        <v>12.03</v>
      </c>
      <c r="DG25">
        <f t="shared" si="15"/>
        <v>0</v>
      </c>
      <c r="DH25">
        <f t="shared" si="16"/>
        <v>0</v>
      </c>
      <c r="DI25">
        <f t="shared" si="6"/>
        <v>0</v>
      </c>
      <c r="DJ25">
        <f t="shared" si="17"/>
        <v>12.03</v>
      </c>
      <c r="DK25">
        <v>0</v>
      </c>
      <c r="DL25" t="s">
        <v>3</v>
      </c>
      <c r="DM25">
        <v>0</v>
      </c>
      <c r="DN25" t="s">
        <v>3</v>
      </c>
      <c r="DO25">
        <v>0</v>
      </c>
    </row>
    <row r="26" spans="1:119" x14ac:dyDescent="0.2">
      <c r="A26">
        <f>ROW(Source!A29)</f>
        <v>29</v>
      </c>
      <c r="B26">
        <v>432491603</v>
      </c>
      <c r="C26">
        <v>432491784</v>
      </c>
      <c r="D26">
        <v>405884550</v>
      </c>
      <c r="E26">
        <v>1</v>
      </c>
      <c r="F26">
        <v>1</v>
      </c>
      <c r="G26">
        <v>1080</v>
      </c>
      <c r="H26">
        <v>3</v>
      </c>
      <c r="I26" t="s">
        <v>173</v>
      </c>
      <c r="J26" t="s">
        <v>174</v>
      </c>
      <c r="K26" t="s">
        <v>175</v>
      </c>
      <c r="L26">
        <v>235684255</v>
      </c>
      <c r="N26">
        <v>1010</v>
      </c>
      <c r="O26" t="s">
        <v>83</v>
      </c>
      <c r="P26" t="s">
        <v>83</v>
      </c>
      <c r="Q26">
        <v>1</v>
      </c>
      <c r="W26">
        <v>0</v>
      </c>
      <c r="X26">
        <v>2030166536</v>
      </c>
      <c r="Y26">
        <f t="shared" si="0"/>
        <v>1.3</v>
      </c>
      <c r="AA26">
        <v>7.57</v>
      </c>
      <c r="AB26">
        <v>0</v>
      </c>
      <c r="AC26">
        <v>0</v>
      </c>
      <c r="AD26">
        <v>0</v>
      </c>
      <c r="AE26">
        <v>3.86</v>
      </c>
      <c r="AF26">
        <v>0</v>
      </c>
      <c r="AG26">
        <v>0</v>
      </c>
      <c r="AH26">
        <v>0</v>
      </c>
      <c r="AI26">
        <v>1.96</v>
      </c>
      <c r="AJ26">
        <v>1</v>
      </c>
      <c r="AK26">
        <v>1</v>
      </c>
      <c r="AL26">
        <v>1</v>
      </c>
      <c r="AM26">
        <v>2</v>
      </c>
      <c r="AN26">
        <v>0</v>
      </c>
      <c r="AO26">
        <v>1</v>
      </c>
      <c r="AP26">
        <v>1</v>
      </c>
      <c r="AQ26">
        <v>0</v>
      </c>
      <c r="AR26">
        <v>0</v>
      </c>
      <c r="AS26" t="s">
        <v>3</v>
      </c>
      <c r="AT26">
        <v>1.3</v>
      </c>
      <c r="AU26" t="s">
        <v>3</v>
      </c>
      <c r="AV26">
        <v>0</v>
      </c>
      <c r="AW26">
        <v>2</v>
      </c>
      <c r="AX26">
        <v>432498043</v>
      </c>
      <c r="AY26">
        <v>1</v>
      </c>
      <c r="AZ26">
        <v>0</v>
      </c>
      <c r="BA26">
        <v>30</v>
      </c>
      <c r="BB26">
        <v>0</v>
      </c>
      <c r="BC26">
        <v>0</v>
      </c>
      <c r="BD26">
        <v>0</v>
      </c>
      <c r="BE26">
        <v>0</v>
      </c>
      <c r="BF26">
        <v>0</v>
      </c>
      <c r="BG26">
        <v>0</v>
      </c>
      <c r="BH26">
        <v>0</v>
      </c>
      <c r="BI26">
        <v>0</v>
      </c>
      <c r="BJ26">
        <v>0</v>
      </c>
      <c r="BK26">
        <v>0</v>
      </c>
      <c r="BL26">
        <v>0</v>
      </c>
      <c r="BM26">
        <v>0</v>
      </c>
      <c r="BN26">
        <v>0</v>
      </c>
      <c r="BO26">
        <v>0</v>
      </c>
      <c r="BP26">
        <v>0</v>
      </c>
      <c r="BQ26">
        <v>0</v>
      </c>
      <c r="BR26">
        <v>0</v>
      </c>
      <c r="BS26">
        <v>0</v>
      </c>
      <c r="BT26">
        <v>0</v>
      </c>
      <c r="BU26">
        <v>0</v>
      </c>
      <c r="BV26">
        <v>0</v>
      </c>
      <c r="BW26">
        <v>0</v>
      </c>
      <c r="CV26">
        <v>0</v>
      </c>
      <c r="CW26">
        <v>0</v>
      </c>
      <c r="CX26">
        <f>ROUND(Y26*Source!I29,9)</f>
        <v>1.3</v>
      </c>
      <c r="CY26">
        <f t="shared" si="11"/>
        <v>7.57</v>
      </c>
      <c r="CZ26">
        <f t="shared" si="12"/>
        <v>3.86</v>
      </c>
      <c r="DA26">
        <f t="shared" si="13"/>
        <v>1.96</v>
      </c>
      <c r="DB26">
        <f t="shared" si="1"/>
        <v>5.0199999999999996</v>
      </c>
      <c r="DC26">
        <f t="shared" si="2"/>
        <v>0</v>
      </c>
      <c r="DD26" t="s">
        <v>3</v>
      </c>
      <c r="DE26" t="s">
        <v>3</v>
      </c>
      <c r="DF26">
        <f t="shared" si="14"/>
        <v>9.84</v>
      </c>
      <c r="DG26">
        <f t="shared" si="15"/>
        <v>0</v>
      </c>
      <c r="DH26">
        <f t="shared" si="16"/>
        <v>0</v>
      </c>
      <c r="DI26">
        <f t="shared" si="6"/>
        <v>0</v>
      </c>
      <c r="DJ26">
        <f t="shared" si="17"/>
        <v>9.84</v>
      </c>
      <c r="DK26">
        <v>0</v>
      </c>
      <c r="DL26" t="s">
        <v>3</v>
      </c>
      <c r="DM26">
        <v>0</v>
      </c>
      <c r="DN26" t="s">
        <v>3</v>
      </c>
      <c r="DO26">
        <v>0</v>
      </c>
    </row>
    <row r="27" spans="1:119" x14ac:dyDescent="0.2">
      <c r="A27">
        <f>ROW(Source!A29)</f>
        <v>29</v>
      </c>
      <c r="B27">
        <v>432491603</v>
      </c>
      <c r="C27">
        <v>432491784</v>
      </c>
      <c r="D27">
        <v>405884551</v>
      </c>
      <c r="E27">
        <v>1</v>
      </c>
      <c r="F27">
        <v>1</v>
      </c>
      <c r="G27">
        <v>1080</v>
      </c>
      <c r="H27">
        <v>3</v>
      </c>
      <c r="I27" t="s">
        <v>176</v>
      </c>
      <c r="J27" t="s">
        <v>177</v>
      </c>
      <c r="K27" t="s">
        <v>178</v>
      </c>
      <c r="L27">
        <v>235684255</v>
      </c>
      <c r="N27">
        <v>1010</v>
      </c>
      <c r="O27" t="s">
        <v>83</v>
      </c>
      <c r="P27" t="s">
        <v>83</v>
      </c>
      <c r="Q27">
        <v>1</v>
      </c>
      <c r="W27">
        <v>0</v>
      </c>
      <c r="X27">
        <v>1078577512</v>
      </c>
      <c r="Y27">
        <f t="shared" si="0"/>
        <v>1.4</v>
      </c>
      <c r="AA27">
        <v>0.83</v>
      </c>
      <c r="AB27">
        <v>0</v>
      </c>
      <c r="AC27">
        <v>0</v>
      </c>
      <c r="AD27">
        <v>0</v>
      </c>
      <c r="AE27">
        <v>0.89</v>
      </c>
      <c r="AF27">
        <v>0</v>
      </c>
      <c r="AG27">
        <v>0</v>
      </c>
      <c r="AH27">
        <v>0</v>
      </c>
      <c r="AI27">
        <v>0.93</v>
      </c>
      <c r="AJ27">
        <v>1</v>
      </c>
      <c r="AK27">
        <v>1</v>
      </c>
      <c r="AL27">
        <v>1</v>
      </c>
      <c r="AM27">
        <v>2</v>
      </c>
      <c r="AN27">
        <v>0</v>
      </c>
      <c r="AO27">
        <v>1</v>
      </c>
      <c r="AP27">
        <v>1</v>
      </c>
      <c r="AQ27">
        <v>0</v>
      </c>
      <c r="AR27">
        <v>0</v>
      </c>
      <c r="AS27" t="s">
        <v>3</v>
      </c>
      <c r="AT27">
        <v>1.4</v>
      </c>
      <c r="AU27" t="s">
        <v>3</v>
      </c>
      <c r="AV27">
        <v>0</v>
      </c>
      <c r="AW27">
        <v>2</v>
      </c>
      <c r="AX27">
        <v>432498044</v>
      </c>
      <c r="AY27">
        <v>1</v>
      </c>
      <c r="AZ27">
        <v>0</v>
      </c>
      <c r="BA27">
        <v>31</v>
      </c>
      <c r="BB27">
        <v>0</v>
      </c>
      <c r="BC27">
        <v>0</v>
      </c>
      <c r="BD27">
        <v>0</v>
      </c>
      <c r="BE27">
        <v>0</v>
      </c>
      <c r="BF27">
        <v>0</v>
      </c>
      <c r="BG27">
        <v>0</v>
      </c>
      <c r="BH27">
        <v>0</v>
      </c>
      <c r="BI27">
        <v>0</v>
      </c>
      <c r="BJ27">
        <v>0</v>
      </c>
      <c r="BK27">
        <v>0</v>
      </c>
      <c r="BL27">
        <v>0</v>
      </c>
      <c r="BM27">
        <v>0</v>
      </c>
      <c r="BN27">
        <v>0</v>
      </c>
      <c r="BO27">
        <v>0</v>
      </c>
      <c r="BP27">
        <v>0</v>
      </c>
      <c r="BQ27">
        <v>0</v>
      </c>
      <c r="BR27">
        <v>0</v>
      </c>
      <c r="BS27">
        <v>0</v>
      </c>
      <c r="BT27">
        <v>0</v>
      </c>
      <c r="BU27">
        <v>0</v>
      </c>
      <c r="BV27">
        <v>0</v>
      </c>
      <c r="BW27">
        <v>0</v>
      </c>
      <c r="CV27">
        <v>0</v>
      </c>
      <c r="CW27">
        <v>0</v>
      </c>
      <c r="CX27">
        <f>ROUND(Y27*Source!I29,9)</f>
        <v>1.4</v>
      </c>
      <c r="CY27">
        <f t="shared" si="11"/>
        <v>0.83</v>
      </c>
      <c r="CZ27">
        <f t="shared" si="12"/>
        <v>0.89</v>
      </c>
      <c r="DA27">
        <f t="shared" si="13"/>
        <v>0.93</v>
      </c>
      <c r="DB27">
        <f t="shared" si="1"/>
        <v>1.25</v>
      </c>
      <c r="DC27">
        <f t="shared" si="2"/>
        <v>0</v>
      </c>
      <c r="DD27" t="s">
        <v>3</v>
      </c>
      <c r="DE27" t="s">
        <v>3</v>
      </c>
      <c r="DF27">
        <f t="shared" si="14"/>
        <v>1.1599999999999999</v>
      </c>
      <c r="DG27">
        <f t="shared" si="15"/>
        <v>0</v>
      </c>
      <c r="DH27">
        <f t="shared" si="16"/>
        <v>0</v>
      </c>
      <c r="DI27">
        <f t="shared" si="6"/>
        <v>0</v>
      </c>
      <c r="DJ27">
        <f t="shared" si="17"/>
        <v>1.1599999999999999</v>
      </c>
      <c r="DK27">
        <v>0</v>
      </c>
      <c r="DL27" t="s">
        <v>3</v>
      </c>
      <c r="DM27">
        <v>0</v>
      </c>
      <c r="DN27" t="s">
        <v>3</v>
      </c>
      <c r="DO27">
        <v>0</v>
      </c>
    </row>
    <row r="28" spans="1:119" x14ac:dyDescent="0.2">
      <c r="A28">
        <f>ROW(Source!A29)</f>
        <v>29</v>
      </c>
      <c r="B28">
        <v>432491603</v>
      </c>
      <c r="C28">
        <v>432491784</v>
      </c>
      <c r="D28">
        <v>405886442</v>
      </c>
      <c r="E28">
        <v>1</v>
      </c>
      <c r="F28">
        <v>1</v>
      </c>
      <c r="G28">
        <v>1080</v>
      </c>
      <c r="H28">
        <v>3</v>
      </c>
      <c r="I28" t="s">
        <v>179</v>
      </c>
      <c r="J28" t="s">
        <v>180</v>
      </c>
      <c r="K28" t="s">
        <v>181</v>
      </c>
      <c r="L28">
        <v>1346</v>
      </c>
      <c r="N28">
        <v>1009</v>
      </c>
      <c r="O28" t="s">
        <v>162</v>
      </c>
      <c r="P28" t="s">
        <v>162</v>
      </c>
      <c r="Q28">
        <v>1</v>
      </c>
      <c r="W28">
        <v>0</v>
      </c>
      <c r="X28">
        <v>-1707271536</v>
      </c>
      <c r="Y28">
        <f t="shared" si="0"/>
        <v>1.6E-2</v>
      </c>
      <c r="AA28">
        <v>200.81</v>
      </c>
      <c r="AB28">
        <v>0</v>
      </c>
      <c r="AC28">
        <v>0</v>
      </c>
      <c r="AD28">
        <v>0</v>
      </c>
      <c r="AE28">
        <v>15.11</v>
      </c>
      <c r="AF28">
        <v>0</v>
      </c>
      <c r="AG28">
        <v>0</v>
      </c>
      <c r="AH28">
        <v>0</v>
      </c>
      <c r="AI28">
        <v>13.29</v>
      </c>
      <c r="AJ28">
        <v>1</v>
      </c>
      <c r="AK28">
        <v>1</v>
      </c>
      <c r="AL28">
        <v>1</v>
      </c>
      <c r="AM28">
        <v>2</v>
      </c>
      <c r="AN28">
        <v>0</v>
      </c>
      <c r="AO28">
        <v>1</v>
      </c>
      <c r="AP28">
        <v>1</v>
      </c>
      <c r="AQ28">
        <v>0</v>
      </c>
      <c r="AR28">
        <v>0</v>
      </c>
      <c r="AS28" t="s">
        <v>3</v>
      </c>
      <c r="AT28">
        <v>1.6E-2</v>
      </c>
      <c r="AU28" t="s">
        <v>3</v>
      </c>
      <c r="AV28">
        <v>0</v>
      </c>
      <c r="AW28">
        <v>2</v>
      </c>
      <c r="AX28">
        <v>432498045</v>
      </c>
      <c r="AY28">
        <v>1</v>
      </c>
      <c r="AZ28">
        <v>0</v>
      </c>
      <c r="BA28">
        <v>32</v>
      </c>
      <c r="BB28">
        <v>0</v>
      </c>
      <c r="BC28">
        <v>0</v>
      </c>
      <c r="BD28">
        <v>0</v>
      </c>
      <c r="BE28">
        <v>0</v>
      </c>
      <c r="BF28">
        <v>0</v>
      </c>
      <c r="BG28">
        <v>0</v>
      </c>
      <c r="BH28">
        <v>0</v>
      </c>
      <c r="BI28">
        <v>0</v>
      </c>
      <c r="BJ28">
        <v>0</v>
      </c>
      <c r="BK28">
        <v>0</v>
      </c>
      <c r="BL28">
        <v>0</v>
      </c>
      <c r="BM28">
        <v>0</v>
      </c>
      <c r="BN28">
        <v>0</v>
      </c>
      <c r="BO28">
        <v>0</v>
      </c>
      <c r="BP28">
        <v>0</v>
      </c>
      <c r="BQ28">
        <v>0</v>
      </c>
      <c r="BR28">
        <v>0</v>
      </c>
      <c r="BS28">
        <v>0</v>
      </c>
      <c r="BT28">
        <v>0</v>
      </c>
      <c r="BU28">
        <v>0</v>
      </c>
      <c r="BV28">
        <v>0</v>
      </c>
      <c r="BW28">
        <v>0</v>
      </c>
      <c r="CV28">
        <v>0</v>
      </c>
      <c r="CW28">
        <v>0</v>
      </c>
      <c r="CX28">
        <f>ROUND(Y28*Source!I29,9)</f>
        <v>1.6E-2</v>
      </c>
      <c r="CY28">
        <f t="shared" si="11"/>
        <v>200.81</v>
      </c>
      <c r="CZ28">
        <f t="shared" si="12"/>
        <v>15.11</v>
      </c>
      <c r="DA28">
        <f t="shared" si="13"/>
        <v>13.29</v>
      </c>
      <c r="DB28">
        <f t="shared" si="1"/>
        <v>0.24</v>
      </c>
      <c r="DC28">
        <f t="shared" si="2"/>
        <v>0</v>
      </c>
      <c r="DD28" t="s">
        <v>3</v>
      </c>
      <c r="DE28" t="s">
        <v>3</v>
      </c>
      <c r="DF28">
        <f t="shared" si="14"/>
        <v>3.21</v>
      </c>
      <c r="DG28">
        <f t="shared" si="15"/>
        <v>0</v>
      </c>
      <c r="DH28">
        <f t="shared" si="16"/>
        <v>0</v>
      </c>
      <c r="DI28">
        <f t="shared" si="6"/>
        <v>0</v>
      </c>
      <c r="DJ28">
        <f t="shared" si="17"/>
        <v>3.21</v>
      </c>
      <c r="DK28">
        <v>0</v>
      </c>
      <c r="DL28" t="s">
        <v>3</v>
      </c>
      <c r="DM28">
        <v>0</v>
      </c>
      <c r="DN28" t="s">
        <v>3</v>
      </c>
      <c r="DO28">
        <v>0</v>
      </c>
    </row>
    <row r="29" spans="1:119" x14ac:dyDescent="0.2">
      <c r="A29">
        <f>ROW(Source!A29)</f>
        <v>29</v>
      </c>
      <c r="B29">
        <v>432491603</v>
      </c>
      <c r="C29">
        <v>432491784</v>
      </c>
      <c r="D29">
        <v>405886883</v>
      </c>
      <c r="E29">
        <v>1</v>
      </c>
      <c r="F29">
        <v>1</v>
      </c>
      <c r="G29">
        <v>1080</v>
      </c>
      <c r="H29">
        <v>3</v>
      </c>
      <c r="I29" t="s">
        <v>182</v>
      </c>
      <c r="J29" t="s">
        <v>183</v>
      </c>
      <c r="K29" t="s">
        <v>184</v>
      </c>
      <c r="L29">
        <v>1346</v>
      </c>
      <c r="N29">
        <v>1009</v>
      </c>
      <c r="O29" t="s">
        <v>162</v>
      </c>
      <c r="P29" t="s">
        <v>162</v>
      </c>
      <c r="Q29">
        <v>1</v>
      </c>
      <c r="W29">
        <v>0</v>
      </c>
      <c r="X29">
        <v>259339694</v>
      </c>
      <c r="Y29">
        <f t="shared" si="0"/>
        <v>8.9999999999999993E-3</v>
      </c>
      <c r="AA29">
        <v>246.69</v>
      </c>
      <c r="AB29">
        <v>0</v>
      </c>
      <c r="AC29">
        <v>0</v>
      </c>
      <c r="AD29">
        <v>0</v>
      </c>
      <c r="AE29">
        <v>23.12</v>
      </c>
      <c r="AF29">
        <v>0</v>
      </c>
      <c r="AG29">
        <v>0</v>
      </c>
      <c r="AH29">
        <v>0</v>
      </c>
      <c r="AI29">
        <v>10.67</v>
      </c>
      <c r="AJ29">
        <v>1</v>
      </c>
      <c r="AK29">
        <v>1</v>
      </c>
      <c r="AL29">
        <v>1</v>
      </c>
      <c r="AM29">
        <v>2</v>
      </c>
      <c r="AN29">
        <v>0</v>
      </c>
      <c r="AO29">
        <v>1</v>
      </c>
      <c r="AP29">
        <v>1</v>
      </c>
      <c r="AQ29">
        <v>0</v>
      </c>
      <c r="AR29">
        <v>0</v>
      </c>
      <c r="AS29" t="s">
        <v>3</v>
      </c>
      <c r="AT29">
        <v>8.9999999999999993E-3</v>
      </c>
      <c r="AU29" t="s">
        <v>3</v>
      </c>
      <c r="AV29">
        <v>0</v>
      </c>
      <c r="AW29">
        <v>2</v>
      </c>
      <c r="AX29">
        <v>432498046</v>
      </c>
      <c r="AY29">
        <v>1</v>
      </c>
      <c r="AZ29">
        <v>0</v>
      </c>
      <c r="BA29">
        <v>33</v>
      </c>
      <c r="BB29">
        <v>0</v>
      </c>
      <c r="BC29">
        <v>0</v>
      </c>
      <c r="BD29">
        <v>0</v>
      </c>
      <c r="BE29">
        <v>0</v>
      </c>
      <c r="BF29">
        <v>0</v>
      </c>
      <c r="BG29">
        <v>0</v>
      </c>
      <c r="BH29">
        <v>0</v>
      </c>
      <c r="BI29">
        <v>0</v>
      </c>
      <c r="BJ29">
        <v>0</v>
      </c>
      <c r="BK29">
        <v>0</v>
      </c>
      <c r="BL29">
        <v>0</v>
      </c>
      <c r="BM29">
        <v>0</v>
      </c>
      <c r="BN29">
        <v>0</v>
      </c>
      <c r="BO29">
        <v>0</v>
      </c>
      <c r="BP29">
        <v>0</v>
      </c>
      <c r="BQ29">
        <v>0</v>
      </c>
      <c r="BR29">
        <v>0</v>
      </c>
      <c r="BS29">
        <v>0</v>
      </c>
      <c r="BT29">
        <v>0</v>
      </c>
      <c r="BU29">
        <v>0</v>
      </c>
      <c r="BV29">
        <v>0</v>
      </c>
      <c r="BW29">
        <v>0</v>
      </c>
      <c r="CV29">
        <v>0</v>
      </c>
      <c r="CW29">
        <v>0</v>
      </c>
      <c r="CX29">
        <f>ROUND(Y29*Source!I29,9)</f>
        <v>8.9999999999999993E-3</v>
      </c>
      <c r="CY29">
        <f t="shared" si="11"/>
        <v>246.69</v>
      </c>
      <c r="CZ29">
        <f t="shared" si="12"/>
        <v>23.12</v>
      </c>
      <c r="DA29">
        <f t="shared" si="13"/>
        <v>10.67</v>
      </c>
      <c r="DB29">
        <f t="shared" si="1"/>
        <v>0.21</v>
      </c>
      <c r="DC29">
        <f t="shared" si="2"/>
        <v>0</v>
      </c>
      <c r="DD29" t="s">
        <v>3</v>
      </c>
      <c r="DE29" t="s">
        <v>3</v>
      </c>
      <c r="DF29">
        <f t="shared" si="14"/>
        <v>2.2200000000000002</v>
      </c>
      <c r="DG29">
        <f t="shared" si="15"/>
        <v>0</v>
      </c>
      <c r="DH29">
        <f t="shared" si="16"/>
        <v>0</v>
      </c>
      <c r="DI29">
        <f t="shared" si="6"/>
        <v>0</v>
      </c>
      <c r="DJ29">
        <f t="shared" si="17"/>
        <v>2.2200000000000002</v>
      </c>
      <c r="DK29">
        <v>0</v>
      </c>
      <c r="DL29" t="s">
        <v>3</v>
      </c>
      <c r="DM29">
        <v>0</v>
      </c>
      <c r="DN29" t="s">
        <v>3</v>
      </c>
      <c r="DO29">
        <v>0</v>
      </c>
    </row>
    <row r="30" spans="1:119" x14ac:dyDescent="0.2">
      <c r="A30">
        <f>ROW(Source!A29)</f>
        <v>29</v>
      </c>
      <c r="B30">
        <v>432491603</v>
      </c>
      <c r="C30">
        <v>432491784</v>
      </c>
      <c r="D30">
        <v>405891492</v>
      </c>
      <c r="E30">
        <v>1</v>
      </c>
      <c r="F30">
        <v>1</v>
      </c>
      <c r="G30">
        <v>1080</v>
      </c>
      <c r="H30">
        <v>3</v>
      </c>
      <c r="I30" t="s">
        <v>185</v>
      </c>
      <c r="J30" t="s">
        <v>186</v>
      </c>
      <c r="K30" t="s">
        <v>187</v>
      </c>
      <c r="L30">
        <v>1349</v>
      </c>
      <c r="N30">
        <v>1009</v>
      </c>
      <c r="O30" t="s">
        <v>188</v>
      </c>
      <c r="P30" t="s">
        <v>188</v>
      </c>
      <c r="Q30">
        <v>1E-3</v>
      </c>
      <c r="W30">
        <v>0</v>
      </c>
      <c r="X30">
        <v>-2034308505</v>
      </c>
      <c r="Y30">
        <f t="shared" si="0"/>
        <v>2</v>
      </c>
      <c r="AA30">
        <v>0.44</v>
      </c>
      <c r="AB30">
        <v>0</v>
      </c>
      <c r="AC30">
        <v>0</v>
      </c>
      <c r="AD30">
        <v>0</v>
      </c>
      <c r="AE30">
        <v>7.0000000000000007E-2</v>
      </c>
      <c r="AF30">
        <v>0</v>
      </c>
      <c r="AG30">
        <v>0</v>
      </c>
      <c r="AH30">
        <v>0</v>
      </c>
      <c r="AI30">
        <v>6.29</v>
      </c>
      <c r="AJ30">
        <v>1</v>
      </c>
      <c r="AK30">
        <v>1</v>
      </c>
      <c r="AL30">
        <v>1</v>
      </c>
      <c r="AM30">
        <v>2</v>
      </c>
      <c r="AN30">
        <v>0</v>
      </c>
      <c r="AO30">
        <v>1</v>
      </c>
      <c r="AP30">
        <v>1</v>
      </c>
      <c r="AQ30">
        <v>0</v>
      </c>
      <c r="AR30">
        <v>0</v>
      </c>
      <c r="AS30" t="s">
        <v>3</v>
      </c>
      <c r="AT30">
        <v>2</v>
      </c>
      <c r="AU30" t="s">
        <v>3</v>
      </c>
      <c r="AV30">
        <v>0</v>
      </c>
      <c r="AW30">
        <v>2</v>
      </c>
      <c r="AX30">
        <v>432498047</v>
      </c>
      <c r="AY30">
        <v>1</v>
      </c>
      <c r="AZ30">
        <v>0</v>
      </c>
      <c r="BA30">
        <v>34</v>
      </c>
      <c r="BB30">
        <v>0</v>
      </c>
      <c r="BC30">
        <v>0</v>
      </c>
      <c r="BD30">
        <v>0</v>
      </c>
      <c r="BE30">
        <v>0</v>
      </c>
      <c r="BF30">
        <v>0</v>
      </c>
      <c r="BG30">
        <v>0</v>
      </c>
      <c r="BH30">
        <v>0</v>
      </c>
      <c r="BI30">
        <v>0</v>
      </c>
      <c r="BJ30">
        <v>0</v>
      </c>
      <c r="BK30">
        <v>0</v>
      </c>
      <c r="BL30">
        <v>0</v>
      </c>
      <c r="BM30">
        <v>0</v>
      </c>
      <c r="BN30">
        <v>0</v>
      </c>
      <c r="BO30">
        <v>0</v>
      </c>
      <c r="BP30">
        <v>0</v>
      </c>
      <c r="BQ30">
        <v>0</v>
      </c>
      <c r="BR30">
        <v>0</v>
      </c>
      <c r="BS30">
        <v>0</v>
      </c>
      <c r="BT30">
        <v>0</v>
      </c>
      <c r="BU30">
        <v>0</v>
      </c>
      <c r="BV30">
        <v>0</v>
      </c>
      <c r="BW30">
        <v>0</v>
      </c>
      <c r="CV30">
        <v>0</v>
      </c>
      <c r="CW30">
        <v>0</v>
      </c>
      <c r="CX30">
        <f>ROUND(Y30*Source!I29,9)</f>
        <v>2</v>
      </c>
      <c r="CY30">
        <f t="shared" si="11"/>
        <v>0.44</v>
      </c>
      <c r="CZ30">
        <f t="shared" si="12"/>
        <v>7.0000000000000007E-2</v>
      </c>
      <c r="DA30">
        <f t="shared" si="13"/>
        <v>6.29</v>
      </c>
      <c r="DB30">
        <f t="shared" si="1"/>
        <v>0.14000000000000001</v>
      </c>
      <c r="DC30">
        <f t="shared" si="2"/>
        <v>0</v>
      </c>
      <c r="DD30" t="s">
        <v>3</v>
      </c>
      <c r="DE30" t="s">
        <v>3</v>
      </c>
      <c r="DF30">
        <f t="shared" si="14"/>
        <v>0.88</v>
      </c>
      <c r="DG30">
        <f t="shared" si="15"/>
        <v>0</v>
      </c>
      <c r="DH30">
        <f t="shared" si="16"/>
        <v>0</v>
      </c>
      <c r="DI30">
        <f t="shared" si="6"/>
        <v>0</v>
      </c>
      <c r="DJ30">
        <f t="shared" si="17"/>
        <v>0.88</v>
      </c>
      <c r="DK30">
        <v>0</v>
      </c>
      <c r="DL30" t="s">
        <v>3</v>
      </c>
      <c r="DM30">
        <v>0</v>
      </c>
      <c r="DN30" t="s">
        <v>3</v>
      </c>
      <c r="DO30">
        <v>0</v>
      </c>
    </row>
    <row r="31" spans="1:119" x14ac:dyDescent="0.2">
      <c r="A31">
        <f>ROW(Source!A29)</f>
        <v>29</v>
      </c>
      <c r="B31">
        <v>432491603</v>
      </c>
      <c r="C31">
        <v>432491784</v>
      </c>
      <c r="D31">
        <v>405908281</v>
      </c>
      <c r="E31">
        <v>1</v>
      </c>
      <c r="F31">
        <v>1</v>
      </c>
      <c r="G31">
        <v>1080</v>
      </c>
      <c r="H31">
        <v>3</v>
      </c>
      <c r="I31" t="s">
        <v>189</v>
      </c>
      <c r="J31" t="s">
        <v>190</v>
      </c>
      <c r="K31" t="s">
        <v>191</v>
      </c>
      <c r="L31">
        <v>1356</v>
      </c>
      <c r="N31">
        <v>1010</v>
      </c>
      <c r="O31" t="s">
        <v>192</v>
      </c>
      <c r="P31" t="s">
        <v>192</v>
      </c>
      <c r="Q31">
        <v>1000</v>
      </c>
      <c r="W31">
        <v>0</v>
      </c>
      <c r="X31">
        <v>537260159</v>
      </c>
      <c r="Y31">
        <f t="shared" si="0"/>
        <v>2E-3</v>
      </c>
      <c r="AA31">
        <v>614.39</v>
      </c>
      <c r="AB31">
        <v>0</v>
      </c>
      <c r="AC31">
        <v>0</v>
      </c>
      <c r="AD31">
        <v>0</v>
      </c>
      <c r="AE31">
        <v>56.16</v>
      </c>
      <c r="AF31">
        <v>0</v>
      </c>
      <c r="AG31">
        <v>0</v>
      </c>
      <c r="AH31">
        <v>0</v>
      </c>
      <c r="AI31">
        <v>10.94</v>
      </c>
      <c r="AJ31">
        <v>1</v>
      </c>
      <c r="AK31">
        <v>1</v>
      </c>
      <c r="AL31">
        <v>1</v>
      </c>
      <c r="AM31">
        <v>2</v>
      </c>
      <c r="AN31">
        <v>0</v>
      </c>
      <c r="AO31">
        <v>1</v>
      </c>
      <c r="AP31">
        <v>1</v>
      </c>
      <c r="AQ31">
        <v>0</v>
      </c>
      <c r="AR31">
        <v>0</v>
      </c>
      <c r="AS31" t="s">
        <v>3</v>
      </c>
      <c r="AT31">
        <v>2E-3</v>
      </c>
      <c r="AU31" t="s">
        <v>3</v>
      </c>
      <c r="AV31">
        <v>0</v>
      </c>
      <c r="AW31">
        <v>2</v>
      </c>
      <c r="AX31">
        <v>432498048</v>
      </c>
      <c r="AY31">
        <v>1</v>
      </c>
      <c r="AZ31">
        <v>0</v>
      </c>
      <c r="BA31">
        <v>35</v>
      </c>
      <c r="BB31">
        <v>0</v>
      </c>
      <c r="BC31">
        <v>0</v>
      </c>
      <c r="BD31">
        <v>0</v>
      </c>
      <c r="BE31">
        <v>0</v>
      </c>
      <c r="BF31">
        <v>0</v>
      </c>
      <c r="BG31">
        <v>0</v>
      </c>
      <c r="BH31">
        <v>0</v>
      </c>
      <c r="BI31">
        <v>0</v>
      </c>
      <c r="BJ31">
        <v>0</v>
      </c>
      <c r="BK31">
        <v>0</v>
      </c>
      <c r="BL31">
        <v>0</v>
      </c>
      <c r="BM31">
        <v>0</v>
      </c>
      <c r="BN31">
        <v>0</v>
      </c>
      <c r="BO31">
        <v>0</v>
      </c>
      <c r="BP31">
        <v>0</v>
      </c>
      <c r="BQ31">
        <v>0</v>
      </c>
      <c r="BR31">
        <v>0</v>
      </c>
      <c r="BS31">
        <v>0</v>
      </c>
      <c r="BT31">
        <v>0</v>
      </c>
      <c r="BU31">
        <v>0</v>
      </c>
      <c r="BV31">
        <v>0</v>
      </c>
      <c r="BW31">
        <v>0</v>
      </c>
      <c r="CV31">
        <v>0</v>
      </c>
      <c r="CW31">
        <v>0</v>
      </c>
      <c r="CX31">
        <f>ROUND(Y31*Source!I29,9)</f>
        <v>2E-3</v>
      </c>
      <c r="CY31">
        <f t="shared" si="11"/>
        <v>614.39</v>
      </c>
      <c r="CZ31">
        <f t="shared" si="12"/>
        <v>56.16</v>
      </c>
      <c r="DA31">
        <f t="shared" si="13"/>
        <v>10.94</v>
      </c>
      <c r="DB31">
        <f t="shared" si="1"/>
        <v>0.11</v>
      </c>
      <c r="DC31">
        <f t="shared" si="2"/>
        <v>0</v>
      </c>
      <c r="DD31" t="s">
        <v>3</v>
      </c>
      <c r="DE31" t="s">
        <v>3</v>
      </c>
      <c r="DF31">
        <f t="shared" si="14"/>
        <v>1.23</v>
      </c>
      <c r="DG31">
        <f t="shared" si="15"/>
        <v>0</v>
      </c>
      <c r="DH31">
        <f t="shared" si="16"/>
        <v>0</v>
      </c>
      <c r="DI31">
        <f t="shared" si="6"/>
        <v>0</v>
      </c>
      <c r="DJ31">
        <f t="shared" si="17"/>
        <v>1.23</v>
      </c>
      <c r="DK31">
        <v>0</v>
      </c>
      <c r="DL31" t="s">
        <v>3</v>
      </c>
      <c r="DM31">
        <v>0</v>
      </c>
      <c r="DN31" t="s">
        <v>3</v>
      </c>
      <c r="DO31">
        <v>0</v>
      </c>
    </row>
    <row r="32" spans="1:119" x14ac:dyDescent="0.2">
      <c r="A32">
        <f>ROW(Source!A29)</f>
        <v>29</v>
      </c>
      <c r="B32">
        <v>432491603</v>
      </c>
      <c r="C32">
        <v>432491784</v>
      </c>
      <c r="D32">
        <v>405908694</v>
      </c>
      <c r="E32">
        <v>1</v>
      </c>
      <c r="F32">
        <v>1</v>
      </c>
      <c r="G32">
        <v>1080</v>
      </c>
      <c r="H32">
        <v>3</v>
      </c>
      <c r="I32" t="s">
        <v>193</v>
      </c>
      <c r="J32" t="s">
        <v>194</v>
      </c>
      <c r="K32" t="s">
        <v>195</v>
      </c>
      <c r="L32">
        <v>235684255</v>
      </c>
      <c r="N32">
        <v>1010</v>
      </c>
      <c r="O32" t="s">
        <v>83</v>
      </c>
      <c r="P32" t="s">
        <v>83</v>
      </c>
      <c r="Q32">
        <v>1</v>
      </c>
      <c r="W32">
        <v>0</v>
      </c>
      <c r="X32">
        <v>-1813525555</v>
      </c>
      <c r="Y32">
        <f t="shared" si="0"/>
        <v>1</v>
      </c>
      <c r="AA32">
        <v>123.97</v>
      </c>
      <c r="AB32">
        <v>0</v>
      </c>
      <c r="AC32">
        <v>0</v>
      </c>
      <c r="AD32">
        <v>0</v>
      </c>
      <c r="AE32">
        <v>14.99</v>
      </c>
      <c r="AF32">
        <v>0</v>
      </c>
      <c r="AG32">
        <v>0</v>
      </c>
      <c r="AH32">
        <v>0</v>
      </c>
      <c r="AI32">
        <v>8.27</v>
      </c>
      <c r="AJ32">
        <v>1</v>
      </c>
      <c r="AK32">
        <v>1</v>
      </c>
      <c r="AL32">
        <v>1</v>
      </c>
      <c r="AM32">
        <v>2</v>
      </c>
      <c r="AN32">
        <v>0</v>
      </c>
      <c r="AO32">
        <v>1</v>
      </c>
      <c r="AP32">
        <v>1</v>
      </c>
      <c r="AQ32">
        <v>0</v>
      </c>
      <c r="AR32">
        <v>0</v>
      </c>
      <c r="AS32" t="s">
        <v>3</v>
      </c>
      <c r="AT32">
        <v>1</v>
      </c>
      <c r="AU32" t="s">
        <v>3</v>
      </c>
      <c r="AV32">
        <v>0</v>
      </c>
      <c r="AW32">
        <v>2</v>
      </c>
      <c r="AX32">
        <v>432498049</v>
      </c>
      <c r="AY32">
        <v>1</v>
      </c>
      <c r="AZ32">
        <v>0</v>
      </c>
      <c r="BA32">
        <v>36</v>
      </c>
      <c r="BB32">
        <v>0</v>
      </c>
      <c r="BC32">
        <v>0</v>
      </c>
      <c r="BD32">
        <v>0</v>
      </c>
      <c r="BE32">
        <v>0</v>
      </c>
      <c r="BF32">
        <v>0</v>
      </c>
      <c r="BG32">
        <v>0</v>
      </c>
      <c r="BH32">
        <v>0</v>
      </c>
      <c r="BI32">
        <v>0</v>
      </c>
      <c r="BJ32">
        <v>0</v>
      </c>
      <c r="BK32">
        <v>0</v>
      </c>
      <c r="BL32">
        <v>0</v>
      </c>
      <c r="BM32">
        <v>0</v>
      </c>
      <c r="BN32">
        <v>0</v>
      </c>
      <c r="BO32">
        <v>0</v>
      </c>
      <c r="BP32">
        <v>0</v>
      </c>
      <c r="BQ32">
        <v>0</v>
      </c>
      <c r="BR32">
        <v>0</v>
      </c>
      <c r="BS32">
        <v>0</v>
      </c>
      <c r="BT32">
        <v>0</v>
      </c>
      <c r="BU32">
        <v>0</v>
      </c>
      <c r="BV32">
        <v>0</v>
      </c>
      <c r="BW32">
        <v>0</v>
      </c>
      <c r="CV32">
        <v>0</v>
      </c>
      <c r="CW32">
        <v>0</v>
      </c>
      <c r="CX32">
        <f>ROUND(Y32*Source!I29,9)</f>
        <v>1</v>
      </c>
      <c r="CY32">
        <f t="shared" si="11"/>
        <v>123.97</v>
      </c>
      <c r="CZ32">
        <f t="shared" si="12"/>
        <v>14.99</v>
      </c>
      <c r="DA32">
        <f t="shared" si="13"/>
        <v>8.27</v>
      </c>
      <c r="DB32">
        <f t="shared" si="1"/>
        <v>14.99</v>
      </c>
      <c r="DC32">
        <f t="shared" si="2"/>
        <v>0</v>
      </c>
      <c r="DD32" t="s">
        <v>3</v>
      </c>
      <c r="DE32" t="s">
        <v>3</v>
      </c>
      <c r="DF32">
        <f t="shared" si="14"/>
        <v>123.97</v>
      </c>
      <c r="DG32">
        <f t="shared" si="15"/>
        <v>0</v>
      </c>
      <c r="DH32">
        <f t="shared" si="16"/>
        <v>0</v>
      </c>
      <c r="DI32">
        <f t="shared" si="6"/>
        <v>0</v>
      </c>
      <c r="DJ32">
        <f t="shared" si="17"/>
        <v>123.97</v>
      </c>
      <c r="DK32">
        <v>0</v>
      </c>
      <c r="DL32" t="s">
        <v>3</v>
      </c>
      <c r="DM32">
        <v>0</v>
      </c>
      <c r="DN32" t="s">
        <v>3</v>
      </c>
      <c r="DO32">
        <v>0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R40"/>
  <sheetViews>
    <sheetView workbookViewId="0"/>
  </sheetViews>
  <sheetFormatPr defaultColWidth="9.140625" defaultRowHeight="12.75" x14ac:dyDescent="0.2"/>
  <cols>
    <col min="1" max="256" width="9.140625" customWidth="1"/>
  </cols>
  <sheetData>
    <row r="1" spans="1:44" x14ac:dyDescent="0.2">
      <c r="A1">
        <f>ROW(Source!A28)</f>
        <v>28</v>
      </c>
      <c r="B1">
        <v>432498034</v>
      </c>
      <c r="C1">
        <v>432491784</v>
      </c>
      <c r="D1">
        <v>405844724</v>
      </c>
      <c r="E1">
        <v>1080</v>
      </c>
      <c r="F1">
        <v>1</v>
      </c>
      <c r="G1">
        <v>1080</v>
      </c>
      <c r="H1">
        <v>1</v>
      </c>
      <c r="I1" t="s">
        <v>142</v>
      </c>
      <c r="J1" t="s">
        <v>3</v>
      </c>
      <c r="K1" t="s">
        <v>143</v>
      </c>
      <c r="L1">
        <v>1191</v>
      </c>
      <c r="N1">
        <v>1013</v>
      </c>
      <c r="O1" t="s">
        <v>144</v>
      </c>
      <c r="P1" t="s">
        <v>144</v>
      </c>
      <c r="Q1">
        <v>1</v>
      </c>
      <c r="X1">
        <v>2.38</v>
      </c>
      <c r="Y1">
        <v>0</v>
      </c>
      <c r="Z1">
        <v>0</v>
      </c>
      <c r="AA1">
        <v>0</v>
      </c>
      <c r="AB1">
        <v>0</v>
      </c>
      <c r="AC1">
        <v>0</v>
      </c>
      <c r="AD1">
        <v>1</v>
      </c>
      <c r="AE1">
        <v>1</v>
      </c>
      <c r="AF1" t="s">
        <v>3</v>
      </c>
      <c r="AG1">
        <v>2.38</v>
      </c>
      <c r="AH1">
        <v>2</v>
      </c>
      <c r="AI1">
        <v>432498034</v>
      </c>
      <c r="AJ1">
        <v>1</v>
      </c>
      <c r="AK1">
        <v>0</v>
      </c>
      <c r="AL1">
        <v>0</v>
      </c>
      <c r="AM1">
        <v>0</v>
      </c>
      <c r="AN1">
        <v>0</v>
      </c>
      <c r="AO1">
        <v>0</v>
      </c>
      <c r="AP1">
        <v>0</v>
      </c>
      <c r="AQ1">
        <v>0</v>
      </c>
      <c r="AR1">
        <v>0</v>
      </c>
    </row>
    <row r="2" spans="1:44" x14ac:dyDescent="0.2">
      <c r="A2">
        <f>ROW(Source!A28)</f>
        <v>28</v>
      </c>
      <c r="B2">
        <v>432498035</v>
      </c>
      <c r="C2">
        <v>432491784</v>
      </c>
      <c r="D2">
        <v>405915920</v>
      </c>
      <c r="E2">
        <v>1</v>
      </c>
      <c r="F2">
        <v>1</v>
      </c>
      <c r="G2">
        <v>1080</v>
      </c>
      <c r="H2">
        <v>2</v>
      </c>
      <c r="I2" t="s">
        <v>145</v>
      </c>
      <c r="J2" t="s">
        <v>146</v>
      </c>
      <c r="K2" t="s">
        <v>147</v>
      </c>
      <c r="L2">
        <v>1368</v>
      </c>
      <c r="N2">
        <v>1011</v>
      </c>
      <c r="O2" t="s">
        <v>148</v>
      </c>
      <c r="P2" t="s">
        <v>148</v>
      </c>
      <c r="Q2">
        <v>1</v>
      </c>
      <c r="X2">
        <v>0.11</v>
      </c>
      <c r="Y2">
        <v>0</v>
      </c>
      <c r="Z2">
        <v>7.11</v>
      </c>
      <c r="AA2">
        <v>0</v>
      </c>
      <c r="AB2">
        <v>0</v>
      </c>
      <c r="AC2">
        <v>0</v>
      </c>
      <c r="AD2">
        <v>1</v>
      </c>
      <c r="AE2">
        <v>0</v>
      </c>
      <c r="AF2" t="s">
        <v>3</v>
      </c>
      <c r="AG2">
        <v>0.11</v>
      </c>
      <c r="AH2">
        <v>2</v>
      </c>
      <c r="AI2">
        <v>432498035</v>
      </c>
      <c r="AJ2">
        <v>2</v>
      </c>
      <c r="AK2">
        <v>0</v>
      </c>
      <c r="AL2">
        <v>0</v>
      </c>
      <c r="AM2">
        <v>0</v>
      </c>
      <c r="AN2">
        <v>0</v>
      </c>
      <c r="AO2">
        <v>0</v>
      </c>
      <c r="AP2">
        <v>0</v>
      </c>
      <c r="AQ2">
        <v>0</v>
      </c>
      <c r="AR2">
        <v>0</v>
      </c>
    </row>
    <row r="3" spans="1:44" x14ac:dyDescent="0.2">
      <c r="A3">
        <f>ROW(Source!A28)</f>
        <v>28</v>
      </c>
      <c r="B3">
        <v>432498036</v>
      </c>
      <c r="C3">
        <v>432491784</v>
      </c>
      <c r="D3">
        <v>405916219</v>
      </c>
      <c r="E3">
        <v>1</v>
      </c>
      <c r="F3">
        <v>1</v>
      </c>
      <c r="G3">
        <v>1080</v>
      </c>
      <c r="H3">
        <v>2</v>
      </c>
      <c r="I3" t="s">
        <v>149</v>
      </c>
      <c r="J3" t="s">
        <v>150</v>
      </c>
      <c r="K3" t="s">
        <v>151</v>
      </c>
      <c r="L3">
        <v>1368</v>
      </c>
      <c r="N3">
        <v>1011</v>
      </c>
      <c r="O3" t="s">
        <v>148</v>
      </c>
      <c r="P3" t="s">
        <v>148</v>
      </c>
      <c r="Q3">
        <v>1</v>
      </c>
      <c r="X3">
        <v>0.01</v>
      </c>
      <c r="Y3">
        <v>0</v>
      </c>
      <c r="Z3">
        <v>83.1</v>
      </c>
      <c r="AA3">
        <v>12.62</v>
      </c>
      <c r="AB3">
        <v>0</v>
      </c>
      <c r="AC3">
        <v>0</v>
      </c>
      <c r="AD3">
        <v>1</v>
      </c>
      <c r="AE3">
        <v>0</v>
      </c>
      <c r="AF3" t="s">
        <v>3</v>
      </c>
      <c r="AG3">
        <v>0.01</v>
      </c>
      <c r="AH3">
        <v>2</v>
      </c>
      <c r="AI3">
        <v>432498036</v>
      </c>
      <c r="AJ3">
        <v>3</v>
      </c>
      <c r="AK3">
        <v>0</v>
      </c>
      <c r="AL3">
        <v>0</v>
      </c>
      <c r="AM3">
        <v>0</v>
      </c>
      <c r="AN3">
        <v>0</v>
      </c>
      <c r="AO3">
        <v>0</v>
      </c>
      <c r="AP3">
        <v>0</v>
      </c>
      <c r="AQ3">
        <v>0</v>
      </c>
      <c r="AR3">
        <v>0</v>
      </c>
    </row>
    <row r="4" spans="1:44" x14ac:dyDescent="0.2">
      <c r="A4">
        <f>ROW(Source!A28)</f>
        <v>28</v>
      </c>
      <c r="B4">
        <v>432498037</v>
      </c>
      <c r="C4">
        <v>432491784</v>
      </c>
      <c r="D4">
        <v>405916311</v>
      </c>
      <c r="E4">
        <v>1</v>
      </c>
      <c r="F4">
        <v>1</v>
      </c>
      <c r="G4">
        <v>1080</v>
      </c>
      <c r="H4">
        <v>2</v>
      </c>
      <c r="I4" t="s">
        <v>153</v>
      </c>
      <c r="J4" t="s">
        <v>154</v>
      </c>
      <c r="K4" t="s">
        <v>155</v>
      </c>
      <c r="L4">
        <v>1368</v>
      </c>
      <c r="N4">
        <v>1011</v>
      </c>
      <c r="O4" t="s">
        <v>148</v>
      </c>
      <c r="P4" t="s">
        <v>148</v>
      </c>
      <c r="Q4">
        <v>1</v>
      </c>
      <c r="X4">
        <v>0.2</v>
      </c>
      <c r="Y4">
        <v>0</v>
      </c>
      <c r="Z4">
        <v>1.4</v>
      </c>
      <c r="AA4">
        <v>0</v>
      </c>
      <c r="AB4">
        <v>0</v>
      </c>
      <c r="AC4">
        <v>0</v>
      </c>
      <c r="AD4">
        <v>1</v>
      </c>
      <c r="AE4">
        <v>0</v>
      </c>
      <c r="AF4" t="s">
        <v>3</v>
      </c>
      <c r="AG4">
        <v>0.2</v>
      </c>
      <c r="AH4">
        <v>2</v>
      </c>
      <c r="AI4">
        <v>432498037</v>
      </c>
      <c r="AJ4">
        <v>4</v>
      </c>
      <c r="AK4">
        <v>0</v>
      </c>
      <c r="AL4">
        <v>0</v>
      </c>
      <c r="AM4">
        <v>0</v>
      </c>
      <c r="AN4">
        <v>0</v>
      </c>
      <c r="AO4">
        <v>0</v>
      </c>
      <c r="AP4">
        <v>0</v>
      </c>
      <c r="AQ4">
        <v>0</v>
      </c>
      <c r="AR4">
        <v>0</v>
      </c>
    </row>
    <row r="5" spans="1:44" x14ac:dyDescent="0.2">
      <c r="A5">
        <f>ROW(Source!A28)</f>
        <v>28</v>
      </c>
      <c r="B5">
        <v>432498038</v>
      </c>
      <c r="C5">
        <v>432491784</v>
      </c>
      <c r="D5">
        <v>405916332</v>
      </c>
      <c r="E5">
        <v>1</v>
      </c>
      <c r="F5">
        <v>1</v>
      </c>
      <c r="G5">
        <v>1080</v>
      </c>
      <c r="H5">
        <v>2</v>
      </c>
      <c r="I5" t="s">
        <v>156</v>
      </c>
      <c r="J5" t="s">
        <v>157</v>
      </c>
      <c r="K5" t="s">
        <v>158</v>
      </c>
      <c r="L5">
        <v>1368</v>
      </c>
      <c r="N5">
        <v>1011</v>
      </c>
      <c r="O5" t="s">
        <v>148</v>
      </c>
      <c r="P5" t="s">
        <v>148</v>
      </c>
      <c r="Q5">
        <v>1</v>
      </c>
      <c r="X5">
        <v>0.03</v>
      </c>
      <c r="Y5">
        <v>0</v>
      </c>
      <c r="Z5">
        <v>0.35</v>
      </c>
      <c r="AA5">
        <v>0</v>
      </c>
      <c r="AB5">
        <v>0</v>
      </c>
      <c r="AC5">
        <v>0</v>
      </c>
      <c r="AD5">
        <v>1</v>
      </c>
      <c r="AE5">
        <v>0</v>
      </c>
      <c r="AF5" t="s">
        <v>3</v>
      </c>
      <c r="AG5">
        <v>0.03</v>
      </c>
      <c r="AH5">
        <v>2</v>
      </c>
      <c r="AI5">
        <v>432498038</v>
      </c>
      <c r="AJ5">
        <v>5</v>
      </c>
      <c r="AK5">
        <v>0</v>
      </c>
      <c r="AL5">
        <v>0</v>
      </c>
      <c r="AM5">
        <v>0</v>
      </c>
      <c r="AN5">
        <v>0</v>
      </c>
      <c r="AO5">
        <v>0</v>
      </c>
      <c r="AP5">
        <v>0</v>
      </c>
      <c r="AQ5">
        <v>0</v>
      </c>
      <c r="AR5">
        <v>0</v>
      </c>
    </row>
    <row r="6" spans="1:44" x14ac:dyDescent="0.2">
      <c r="A6">
        <f>ROW(Source!A28)</f>
        <v>28</v>
      </c>
      <c r="B6">
        <v>432498039</v>
      </c>
      <c r="C6">
        <v>432491784</v>
      </c>
      <c r="D6">
        <v>405885432</v>
      </c>
      <c r="E6">
        <v>1</v>
      </c>
      <c r="F6">
        <v>1</v>
      </c>
      <c r="G6">
        <v>1080</v>
      </c>
      <c r="H6">
        <v>3</v>
      </c>
      <c r="I6" t="s">
        <v>159</v>
      </c>
      <c r="J6" t="s">
        <v>160</v>
      </c>
      <c r="K6" t="s">
        <v>161</v>
      </c>
      <c r="L6">
        <v>1346</v>
      </c>
      <c r="N6">
        <v>1009</v>
      </c>
      <c r="O6" t="s">
        <v>162</v>
      </c>
      <c r="P6" t="s">
        <v>162</v>
      </c>
      <c r="Q6">
        <v>1</v>
      </c>
      <c r="X6">
        <v>4.0000000000000001E-3</v>
      </c>
      <c r="Y6">
        <v>13.95</v>
      </c>
      <c r="Z6">
        <v>0</v>
      </c>
      <c r="AA6">
        <v>0</v>
      </c>
      <c r="AB6">
        <v>0</v>
      </c>
      <c r="AC6">
        <v>0</v>
      </c>
      <c r="AD6">
        <v>1</v>
      </c>
      <c r="AE6">
        <v>0</v>
      </c>
      <c r="AF6" t="s">
        <v>3</v>
      </c>
      <c r="AG6">
        <v>4.0000000000000001E-3</v>
      </c>
      <c r="AH6">
        <v>2</v>
      </c>
      <c r="AI6">
        <v>432498039</v>
      </c>
      <c r="AJ6">
        <v>6</v>
      </c>
      <c r="AK6">
        <v>0</v>
      </c>
      <c r="AL6">
        <v>0</v>
      </c>
      <c r="AM6">
        <v>0</v>
      </c>
      <c r="AN6">
        <v>0</v>
      </c>
      <c r="AO6">
        <v>0</v>
      </c>
      <c r="AP6">
        <v>0</v>
      </c>
      <c r="AQ6">
        <v>0</v>
      </c>
      <c r="AR6">
        <v>0</v>
      </c>
    </row>
    <row r="7" spans="1:44" x14ac:dyDescent="0.2">
      <c r="A7">
        <f>ROW(Source!A28)</f>
        <v>28</v>
      </c>
      <c r="B7">
        <v>432498040</v>
      </c>
      <c r="C7">
        <v>432491784</v>
      </c>
      <c r="D7">
        <v>405885522</v>
      </c>
      <c r="E7">
        <v>1</v>
      </c>
      <c r="F7">
        <v>1</v>
      </c>
      <c r="G7">
        <v>1080</v>
      </c>
      <c r="H7">
        <v>3</v>
      </c>
      <c r="I7" t="s">
        <v>163</v>
      </c>
      <c r="J7" t="s">
        <v>164</v>
      </c>
      <c r="K7" t="s">
        <v>165</v>
      </c>
      <c r="L7">
        <v>1346</v>
      </c>
      <c r="N7">
        <v>1009</v>
      </c>
      <c r="O7" t="s">
        <v>162</v>
      </c>
      <c r="P7" t="s">
        <v>162</v>
      </c>
      <c r="Q7">
        <v>1</v>
      </c>
      <c r="X7">
        <v>4.7E-2</v>
      </c>
      <c r="Y7">
        <v>29.89</v>
      </c>
      <c r="Z7">
        <v>0</v>
      </c>
      <c r="AA7">
        <v>0</v>
      </c>
      <c r="AB7">
        <v>0</v>
      </c>
      <c r="AC7">
        <v>0</v>
      </c>
      <c r="AD7">
        <v>1</v>
      </c>
      <c r="AE7">
        <v>0</v>
      </c>
      <c r="AF7" t="s">
        <v>3</v>
      </c>
      <c r="AG7">
        <v>4.7E-2</v>
      </c>
      <c r="AH7">
        <v>2</v>
      </c>
      <c r="AI7">
        <v>432498040</v>
      </c>
      <c r="AJ7">
        <v>7</v>
      </c>
      <c r="AK7">
        <v>0</v>
      </c>
      <c r="AL7">
        <v>0</v>
      </c>
      <c r="AM7">
        <v>0</v>
      </c>
      <c r="AN7">
        <v>0</v>
      </c>
      <c r="AO7">
        <v>0</v>
      </c>
      <c r="AP7">
        <v>0</v>
      </c>
      <c r="AQ7">
        <v>0</v>
      </c>
      <c r="AR7">
        <v>0</v>
      </c>
    </row>
    <row r="8" spans="1:44" x14ac:dyDescent="0.2">
      <c r="A8">
        <f>ROW(Source!A28)</f>
        <v>28</v>
      </c>
      <c r="B8">
        <v>432498041</v>
      </c>
      <c r="C8">
        <v>432491784</v>
      </c>
      <c r="D8">
        <v>405885592</v>
      </c>
      <c r="E8">
        <v>1</v>
      </c>
      <c r="F8">
        <v>1</v>
      </c>
      <c r="G8">
        <v>1080</v>
      </c>
      <c r="H8">
        <v>3</v>
      </c>
      <c r="I8" t="s">
        <v>166</v>
      </c>
      <c r="J8" t="s">
        <v>167</v>
      </c>
      <c r="K8" t="s">
        <v>168</v>
      </c>
      <c r="L8">
        <v>1348</v>
      </c>
      <c r="N8">
        <v>1009</v>
      </c>
      <c r="O8" t="s">
        <v>169</v>
      </c>
      <c r="P8" t="s">
        <v>169</v>
      </c>
      <c r="Q8">
        <v>1000</v>
      </c>
      <c r="X8">
        <v>6.9999999999999994E-5</v>
      </c>
      <c r="Y8">
        <v>8590.86</v>
      </c>
      <c r="Z8">
        <v>0</v>
      </c>
      <c r="AA8">
        <v>0</v>
      </c>
      <c r="AB8">
        <v>0</v>
      </c>
      <c r="AC8">
        <v>0</v>
      </c>
      <c r="AD8">
        <v>1</v>
      </c>
      <c r="AE8">
        <v>0</v>
      </c>
      <c r="AF8" t="s">
        <v>3</v>
      </c>
      <c r="AG8">
        <v>6.9999999999999994E-5</v>
      </c>
      <c r="AH8">
        <v>2</v>
      </c>
      <c r="AI8">
        <v>432498041</v>
      </c>
      <c r="AJ8">
        <v>8</v>
      </c>
      <c r="AK8">
        <v>0</v>
      </c>
      <c r="AL8">
        <v>0</v>
      </c>
      <c r="AM8">
        <v>0</v>
      </c>
      <c r="AN8">
        <v>0</v>
      </c>
      <c r="AO8">
        <v>0</v>
      </c>
      <c r="AP8">
        <v>0</v>
      </c>
      <c r="AQ8">
        <v>0</v>
      </c>
      <c r="AR8">
        <v>0</v>
      </c>
    </row>
    <row r="9" spans="1:44" x14ac:dyDescent="0.2">
      <c r="A9">
        <f>ROW(Source!A28)</f>
        <v>28</v>
      </c>
      <c r="B9">
        <v>432498042</v>
      </c>
      <c r="C9">
        <v>432491784</v>
      </c>
      <c r="D9">
        <v>405885636</v>
      </c>
      <c r="E9">
        <v>1</v>
      </c>
      <c r="F9">
        <v>1</v>
      </c>
      <c r="G9">
        <v>1080</v>
      </c>
      <c r="H9">
        <v>3</v>
      </c>
      <c r="I9" t="s">
        <v>170</v>
      </c>
      <c r="J9" t="s">
        <v>171</v>
      </c>
      <c r="K9" t="s">
        <v>172</v>
      </c>
      <c r="L9">
        <v>1346</v>
      </c>
      <c r="N9">
        <v>1009</v>
      </c>
      <c r="O9" t="s">
        <v>162</v>
      </c>
      <c r="P9" t="s">
        <v>162</v>
      </c>
      <c r="Q9">
        <v>1</v>
      </c>
      <c r="X9">
        <v>4.2000000000000003E-2</v>
      </c>
      <c r="Y9">
        <v>159.06</v>
      </c>
      <c r="Z9">
        <v>0</v>
      </c>
      <c r="AA9">
        <v>0</v>
      </c>
      <c r="AB9">
        <v>0</v>
      </c>
      <c r="AC9">
        <v>0</v>
      </c>
      <c r="AD9">
        <v>1</v>
      </c>
      <c r="AE9">
        <v>0</v>
      </c>
      <c r="AF9" t="s">
        <v>3</v>
      </c>
      <c r="AG9">
        <v>4.2000000000000003E-2</v>
      </c>
      <c r="AH9">
        <v>2</v>
      </c>
      <c r="AI9">
        <v>432498042</v>
      </c>
      <c r="AJ9">
        <v>9</v>
      </c>
      <c r="AK9">
        <v>0</v>
      </c>
      <c r="AL9">
        <v>0</v>
      </c>
      <c r="AM9">
        <v>0</v>
      </c>
      <c r="AN9">
        <v>0</v>
      </c>
      <c r="AO9">
        <v>0</v>
      </c>
      <c r="AP9">
        <v>0</v>
      </c>
      <c r="AQ9">
        <v>0</v>
      </c>
      <c r="AR9">
        <v>0</v>
      </c>
    </row>
    <row r="10" spans="1:44" x14ac:dyDescent="0.2">
      <c r="A10">
        <f>ROW(Source!A28)</f>
        <v>28</v>
      </c>
      <c r="B10">
        <v>432498043</v>
      </c>
      <c r="C10">
        <v>432491784</v>
      </c>
      <c r="D10">
        <v>405884550</v>
      </c>
      <c r="E10">
        <v>1</v>
      </c>
      <c r="F10">
        <v>1</v>
      </c>
      <c r="G10">
        <v>1080</v>
      </c>
      <c r="H10">
        <v>3</v>
      </c>
      <c r="I10" t="s">
        <v>173</v>
      </c>
      <c r="J10" t="s">
        <v>174</v>
      </c>
      <c r="K10" t="s">
        <v>175</v>
      </c>
      <c r="L10">
        <v>235684255</v>
      </c>
      <c r="N10">
        <v>1010</v>
      </c>
      <c r="O10" t="s">
        <v>83</v>
      </c>
      <c r="P10" t="s">
        <v>83</v>
      </c>
      <c r="Q10">
        <v>1</v>
      </c>
      <c r="X10">
        <v>1.3</v>
      </c>
      <c r="Y10">
        <v>3.86</v>
      </c>
      <c r="Z10">
        <v>0</v>
      </c>
      <c r="AA10">
        <v>0</v>
      </c>
      <c r="AB10">
        <v>0</v>
      </c>
      <c r="AC10">
        <v>0</v>
      </c>
      <c r="AD10">
        <v>1</v>
      </c>
      <c r="AE10">
        <v>0</v>
      </c>
      <c r="AF10" t="s">
        <v>3</v>
      </c>
      <c r="AG10">
        <v>1.3</v>
      </c>
      <c r="AH10">
        <v>2</v>
      </c>
      <c r="AI10">
        <v>432498043</v>
      </c>
      <c r="AJ10">
        <v>10</v>
      </c>
      <c r="AK10">
        <v>0</v>
      </c>
      <c r="AL10">
        <v>0</v>
      </c>
      <c r="AM10">
        <v>0</v>
      </c>
      <c r="AN10">
        <v>0</v>
      </c>
      <c r="AO10">
        <v>0</v>
      </c>
      <c r="AP10">
        <v>0</v>
      </c>
      <c r="AQ10">
        <v>0</v>
      </c>
      <c r="AR10">
        <v>0</v>
      </c>
    </row>
    <row r="11" spans="1:44" x14ac:dyDescent="0.2">
      <c r="A11">
        <f>ROW(Source!A28)</f>
        <v>28</v>
      </c>
      <c r="B11">
        <v>432498044</v>
      </c>
      <c r="C11">
        <v>432491784</v>
      </c>
      <c r="D11">
        <v>405884551</v>
      </c>
      <c r="E11">
        <v>1</v>
      </c>
      <c r="F11">
        <v>1</v>
      </c>
      <c r="G11">
        <v>1080</v>
      </c>
      <c r="H11">
        <v>3</v>
      </c>
      <c r="I11" t="s">
        <v>176</v>
      </c>
      <c r="J11" t="s">
        <v>177</v>
      </c>
      <c r="K11" t="s">
        <v>178</v>
      </c>
      <c r="L11">
        <v>235684255</v>
      </c>
      <c r="N11">
        <v>1010</v>
      </c>
      <c r="O11" t="s">
        <v>83</v>
      </c>
      <c r="P11" t="s">
        <v>83</v>
      </c>
      <c r="Q11">
        <v>1</v>
      </c>
      <c r="X11">
        <v>1.4</v>
      </c>
      <c r="Y11">
        <v>0.89</v>
      </c>
      <c r="Z11">
        <v>0</v>
      </c>
      <c r="AA11">
        <v>0</v>
      </c>
      <c r="AB11">
        <v>0</v>
      </c>
      <c r="AC11">
        <v>0</v>
      </c>
      <c r="AD11">
        <v>1</v>
      </c>
      <c r="AE11">
        <v>0</v>
      </c>
      <c r="AF11" t="s">
        <v>3</v>
      </c>
      <c r="AG11">
        <v>1.4</v>
      </c>
      <c r="AH11">
        <v>2</v>
      </c>
      <c r="AI11">
        <v>432498044</v>
      </c>
      <c r="AJ11">
        <v>11</v>
      </c>
      <c r="AK11">
        <v>0</v>
      </c>
      <c r="AL11">
        <v>0</v>
      </c>
      <c r="AM11">
        <v>0</v>
      </c>
      <c r="AN11">
        <v>0</v>
      </c>
      <c r="AO11">
        <v>0</v>
      </c>
      <c r="AP11">
        <v>0</v>
      </c>
      <c r="AQ11">
        <v>0</v>
      </c>
      <c r="AR11">
        <v>0</v>
      </c>
    </row>
    <row r="12" spans="1:44" x14ac:dyDescent="0.2">
      <c r="A12">
        <f>ROW(Source!A28)</f>
        <v>28</v>
      </c>
      <c r="B12">
        <v>432498045</v>
      </c>
      <c r="C12">
        <v>432491784</v>
      </c>
      <c r="D12">
        <v>405886442</v>
      </c>
      <c r="E12">
        <v>1</v>
      </c>
      <c r="F12">
        <v>1</v>
      </c>
      <c r="G12">
        <v>1080</v>
      </c>
      <c r="H12">
        <v>3</v>
      </c>
      <c r="I12" t="s">
        <v>179</v>
      </c>
      <c r="J12" t="s">
        <v>180</v>
      </c>
      <c r="K12" t="s">
        <v>181</v>
      </c>
      <c r="L12">
        <v>1346</v>
      </c>
      <c r="N12">
        <v>1009</v>
      </c>
      <c r="O12" t="s">
        <v>162</v>
      </c>
      <c r="P12" t="s">
        <v>162</v>
      </c>
      <c r="Q12">
        <v>1</v>
      </c>
      <c r="X12">
        <v>1.6E-2</v>
      </c>
      <c r="Y12">
        <v>15.11</v>
      </c>
      <c r="Z12">
        <v>0</v>
      </c>
      <c r="AA12">
        <v>0</v>
      </c>
      <c r="AB12">
        <v>0</v>
      </c>
      <c r="AC12">
        <v>0</v>
      </c>
      <c r="AD12">
        <v>1</v>
      </c>
      <c r="AE12">
        <v>0</v>
      </c>
      <c r="AF12" t="s">
        <v>3</v>
      </c>
      <c r="AG12">
        <v>1.6E-2</v>
      </c>
      <c r="AH12">
        <v>2</v>
      </c>
      <c r="AI12">
        <v>432498045</v>
      </c>
      <c r="AJ12">
        <v>12</v>
      </c>
      <c r="AK12">
        <v>0</v>
      </c>
      <c r="AL12">
        <v>0</v>
      </c>
      <c r="AM12">
        <v>0</v>
      </c>
      <c r="AN12">
        <v>0</v>
      </c>
      <c r="AO12">
        <v>0</v>
      </c>
      <c r="AP12">
        <v>0</v>
      </c>
      <c r="AQ12">
        <v>0</v>
      </c>
      <c r="AR12">
        <v>0</v>
      </c>
    </row>
    <row r="13" spans="1:44" x14ac:dyDescent="0.2">
      <c r="A13">
        <f>ROW(Source!A28)</f>
        <v>28</v>
      </c>
      <c r="B13">
        <v>432498046</v>
      </c>
      <c r="C13">
        <v>432491784</v>
      </c>
      <c r="D13">
        <v>405886883</v>
      </c>
      <c r="E13">
        <v>1</v>
      </c>
      <c r="F13">
        <v>1</v>
      </c>
      <c r="G13">
        <v>1080</v>
      </c>
      <c r="H13">
        <v>3</v>
      </c>
      <c r="I13" t="s">
        <v>182</v>
      </c>
      <c r="J13" t="s">
        <v>183</v>
      </c>
      <c r="K13" t="s">
        <v>184</v>
      </c>
      <c r="L13">
        <v>1346</v>
      </c>
      <c r="N13">
        <v>1009</v>
      </c>
      <c r="O13" t="s">
        <v>162</v>
      </c>
      <c r="P13" t="s">
        <v>162</v>
      </c>
      <c r="Q13">
        <v>1</v>
      </c>
      <c r="X13">
        <v>8.9999999999999993E-3</v>
      </c>
      <c r="Y13">
        <v>23.12</v>
      </c>
      <c r="Z13">
        <v>0</v>
      </c>
      <c r="AA13">
        <v>0</v>
      </c>
      <c r="AB13">
        <v>0</v>
      </c>
      <c r="AC13">
        <v>0</v>
      </c>
      <c r="AD13">
        <v>1</v>
      </c>
      <c r="AE13">
        <v>0</v>
      </c>
      <c r="AF13" t="s">
        <v>3</v>
      </c>
      <c r="AG13">
        <v>8.9999999999999993E-3</v>
      </c>
      <c r="AH13">
        <v>2</v>
      </c>
      <c r="AI13">
        <v>432498046</v>
      </c>
      <c r="AJ13">
        <v>13</v>
      </c>
      <c r="AK13">
        <v>0</v>
      </c>
      <c r="AL13">
        <v>0</v>
      </c>
      <c r="AM13">
        <v>0</v>
      </c>
      <c r="AN13">
        <v>0</v>
      </c>
      <c r="AO13">
        <v>0</v>
      </c>
      <c r="AP13">
        <v>0</v>
      </c>
      <c r="AQ13">
        <v>0</v>
      </c>
      <c r="AR13">
        <v>0</v>
      </c>
    </row>
    <row r="14" spans="1:44" x14ac:dyDescent="0.2">
      <c r="A14">
        <f>ROW(Source!A28)</f>
        <v>28</v>
      </c>
      <c r="B14">
        <v>432498047</v>
      </c>
      <c r="C14">
        <v>432491784</v>
      </c>
      <c r="D14">
        <v>405891492</v>
      </c>
      <c r="E14">
        <v>1</v>
      </c>
      <c r="F14">
        <v>1</v>
      </c>
      <c r="G14">
        <v>1080</v>
      </c>
      <c r="H14">
        <v>3</v>
      </c>
      <c r="I14" t="s">
        <v>185</v>
      </c>
      <c r="J14" t="s">
        <v>186</v>
      </c>
      <c r="K14" t="s">
        <v>187</v>
      </c>
      <c r="L14">
        <v>1349</v>
      </c>
      <c r="N14">
        <v>1009</v>
      </c>
      <c r="O14" t="s">
        <v>188</v>
      </c>
      <c r="P14" t="s">
        <v>188</v>
      </c>
      <c r="Q14">
        <v>1E-3</v>
      </c>
      <c r="X14">
        <v>2</v>
      </c>
      <c r="Y14">
        <v>7.0000000000000007E-2</v>
      </c>
      <c r="Z14">
        <v>0</v>
      </c>
      <c r="AA14">
        <v>0</v>
      </c>
      <c r="AB14">
        <v>0</v>
      </c>
      <c r="AC14">
        <v>0</v>
      </c>
      <c r="AD14">
        <v>1</v>
      </c>
      <c r="AE14">
        <v>0</v>
      </c>
      <c r="AF14" t="s">
        <v>3</v>
      </c>
      <c r="AG14">
        <v>2</v>
      </c>
      <c r="AH14">
        <v>2</v>
      </c>
      <c r="AI14">
        <v>432498047</v>
      </c>
      <c r="AJ14">
        <v>14</v>
      </c>
      <c r="AK14">
        <v>0</v>
      </c>
      <c r="AL14">
        <v>0</v>
      </c>
      <c r="AM14">
        <v>0</v>
      </c>
      <c r="AN14">
        <v>0</v>
      </c>
      <c r="AO14">
        <v>0</v>
      </c>
      <c r="AP14">
        <v>0</v>
      </c>
      <c r="AQ14">
        <v>0</v>
      </c>
      <c r="AR14">
        <v>0</v>
      </c>
    </row>
    <row r="15" spans="1:44" x14ac:dyDescent="0.2">
      <c r="A15">
        <f>ROW(Source!A28)</f>
        <v>28</v>
      </c>
      <c r="B15">
        <v>432498048</v>
      </c>
      <c r="C15">
        <v>432491784</v>
      </c>
      <c r="D15">
        <v>405908281</v>
      </c>
      <c r="E15">
        <v>1</v>
      </c>
      <c r="F15">
        <v>1</v>
      </c>
      <c r="G15">
        <v>1080</v>
      </c>
      <c r="H15">
        <v>3</v>
      </c>
      <c r="I15" t="s">
        <v>189</v>
      </c>
      <c r="J15" t="s">
        <v>190</v>
      </c>
      <c r="K15" t="s">
        <v>191</v>
      </c>
      <c r="L15">
        <v>1356</v>
      </c>
      <c r="N15">
        <v>1010</v>
      </c>
      <c r="O15" t="s">
        <v>192</v>
      </c>
      <c r="P15" t="s">
        <v>192</v>
      </c>
      <c r="Q15">
        <v>1000</v>
      </c>
      <c r="X15">
        <v>2E-3</v>
      </c>
      <c r="Y15">
        <v>56.16</v>
      </c>
      <c r="Z15">
        <v>0</v>
      </c>
      <c r="AA15">
        <v>0</v>
      </c>
      <c r="AB15">
        <v>0</v>
      </c>
      <c r="AC15">
        <v>0</v>
      </c>
      <c r="AD15">
        <v>1</v>
      </c>
      <c r="AE15">
        <v>0</v>
      </c>
      <c r="AF15" t="s">
        <v>3</v>
      </c>
      <c r="AG15">
        <v>2E-3</v>
      </c>
      <c r="AH15">
        <v>2</v>
      </c>
      <c r="AI15">
        <v>432498048</v>
      </c>
      <c r="AJ15">
        <v>15</v>
      </c>
      <c r="AK15">
        <v>0</v>
      </c>
      <c r="AL15">
        <v>0</v>
      </c>
      <c r="AM15">
        <v>0</v>
      </c>
      <c r="AN15">
        <v>0</v>
      </c>
      <c r="AO15">
        <v>0</v>
      </c>
      <c r="AP15">
        <v>0</v>
      </c>
      <c r="AQ15">
        <v>0</v>
      </c>
      <c r="AR15">
        <v>0</v>
      </c>
    </row>
    <row r="16" spans="1:44" x14ac:dyDescent="0.2">
      <c r="A16">
        <f>ROW(Source!A28)</f>
        <v>28</v>
      </c>
      <c r="B16">
        <v>432498049</v>
      </c>
      <c r="C16">
        <v>432491784</v>
      </c>
      <c r="D16">
        <v>405908694</v>
      </c>
      <c r="E16">
        <v>1</v>
      </c>
      <c r="F16">
        <v>1</v>
      </c>
      <c r="G16">
        <v>1080</v>
      </c>
      <c r="H16">
        <v>3</v>
      </c>
      <c r="I16" t="s">
        <v>193</v>
      </c>
      <c r="J16" t="s">
        <v>194</v>
      </c>
      <c r="K16" t="s">
        <v>195</v>
      </c>
      <c r="L16">
        <v>235684255</v>
      </c>
      <c r="N16">
        <v>1010</v>
      </c>
      <c r="O16" t="s">
        <v>83</v>
      </c>
      <c r="P16" t="s">
        <v>83</v>
      </c>
      <c r="Q16">
        <v>1</v>
      </c>
      <c r="X16">
        <v>1</v>
      </c>
      <c r="Y16">
        <v>14.99</v>
      </c>
      <c r="Z16">
        <v>0</v>
      </c>
      <c r="AA16">
        <v>0</v>
      </c>
      <c r="AB16">
        <v>0</v>
      </c>
      <c r="AC16">
        <v>0</v>
      </c>
      <c r="AD16">
        <v>1</v>
      </c>
      <c r="AE16">
        <v>0</v>
      </c>
      <c r="AF16" t="s">
        <v>3</v>
      </c>
      <c r="AG16">
        <v>1</v>
      </c>
      <c r="AH16">
        <v>2</v>
      </c>
      <c r="AI16">
        <v>432498049</v>
      </c>
      <c r="AJ16">
        <v>16</v>
      </c>
      <c r="AK16">
        <v>0</v>
      </c>
      <c r="AL16">
        <v>0</v>
      </c>
      <c r="AM16">
        <v>0</v>
      </c>
      <c r="AN16">
        <v>0</v>
      </c>
      <c r="AO16">
        <v>0</v>
      </c>
      <c r="AP16">
        <v>0</v>
      </c>
      <c r="AQ16">
        <v>0</v>
      </c>
      <c r="AR16">
        <v>0</v>
      </c>
    </row>
    <row r="17" spans="1:44" x14ac:dyDescent="0.2">
      <c r="A17">
        <f>ROW(Source!A28)</f>
        <v>28</v>
      </c>
      <c r="B17">
        <v>432498050</v>
      </c>
      <c r="C17">
        <v>432491784</v>
      </c>
      <c r="D17">
        <v>405841952</v>
      </c>
      <c r="E17">
        <v>1080</v>
      </c>
      <c r="F17">
        <v>1</v>
      </c>
      <c r="G17">
        <v>1080</v>
      </c>
      <c r="H17">
        <v>3</v>
      </c>
      <c r="I17" t="s">
        <v>196</v>
      </c>
      <c r="J17" t="s">
        <v>3</v>
      </c>
      <c r="K17" t="s">
        <v>197</v>
      </c>
      <c r="L17">
        <v>1346</v>
      </c>
      <c r="N17">
        <v>1009</v>
      </c>
      <c r="O17" t="s">
        <v>162</v>
      </c>
      <c r="P17" t="s">
        <v>162</v>
      </c>
      <c r="Q17">
        <v>1</v>
      </c>
      <c r="X17">
        <v>0.43099999999999999</v>
      </c>
      <c r="Y17">
        <v>0</v>
      </c>
      <c r="Z17">
        <v>0</v>
      </c>
      <c r="AA17">
        <v>0</v>
      </c>
      <c r="AB17">
        <v>0</v>
      </c>
      <c r="AC17">
        <v>0</v>
      </c>
      <c r="AD17">
        <v>0</v>
      </c>
      <c r="AE17">
        <v>0</v>
      </c>
      <c r="AF17" t="s">
        <v>3</v>
      </c>
      <c r="AG17">
        <v>0.43099999999999999</v>
      </c>
      <c r="AH17">
        <v>3</v>
      </c>
      <c r="AI17">
        <v>-1</v>
      </c>
      <c r="AJ17" t="s">
        <v>3</v>
      </c>
      <c r="AK17">
        <v>0</v>
      </c>
      <c r="AL17">
        <v>0</v>
      </c>
      <c r="AM17">
        <v>0</v>
      </c>
      <c r="AN17">
        <v>0</v>
      </c>
      <c r="AO17">
        <v>0</v>
      </c>
      <c r="AP17">
        <v>0</v>
      </c>
      <c r="AQ17">
        <v>0</v>
      </c>
      <c r="AR17">
        <v>0</v>
      </c>
    </row>
    <row r="18" spans="1:44" x14ac:dyDescent="0.2">
      <c r="A18">
        <f>ROW(Source!A28)</f>
        <v>28</v>
      </c>
      <c r="B18">
        <v>432498051</v>
      </c>
      <c r="C18">
        <v>432491784</v>
      </c>
      <c r="D18">
        <v>405857001</v>
      </c>
      <c r="E18">
        <v>1080</v>
      </c>
      <c r="F18">
        <v>1</v>
      </c>
      <c r="G18">
        <v>1080</v>
      </c>
      <c r="H18">
        <v>3</v>
      </c>
      <c r="I18" t="s">
        <v>198</v>
      </c>
      <c r="J18" t="s">
        <v>3</v>
      </c>
      <c r="K18" t="s">
        <v>199</v>
      </c>
      <c r="L18">
        <v>235684255</v>
      </c>
      <c r="N18">
        <v>1010</v>
      </c>
      <c r="O18" t="s">
        <v>83</v>
      </c>
      <c r="P18" t="s">
        <v>83</v>
      </c>
      <c r="Q18">
        <v>1</v>
      </c>
      <c r="X18">
        <v>1</v>
      </c>
      <c r="Y18">
        <v>0</v>
      </c>
      <c r="Z18">
        <v>0</v>
      </c>
      <c r="AA18">
        <v>0</v>
      </c>
      <c r="AB18">
        <v>0</v>
      </c>
      <c r="AC18">
        <v>0</v>
      </c>
      <c r="AD18">
        <v>0</v>
      </c>
      <c r="AE18">
        <v>0</v>
      </c>
      <c r="AF18" t="s">
        <v>3</v>
      </c>
      <c r="AG18">
        <v>1</v>
      </c>
      <c r="AH18">
        <v>3</v>
      </c>
      <c r="AI18">
        <v>-1</v>
      </c>
      <c r="AJ18" t="s">
        <v>3</v>
      </c>
      <c r="AK18">
        <v>0</v>
      </c>
      <c r="AL18">
        <v>0</v>
      </c>
      <c r="AM18">
        <v>0</v>
      </c>
      <c r="AN18">
        <v>0</v>
      </c>
      <c r="AO18">
        <v>0</v>
      </c>
      <c r="AP18">
        <v>0</v>
      </c>
      <c r="AQ18">
        <v>0</v>
      </c>
      <c r="AR18">
        <v>0</v>
      </c>
    </row>
    <row r="19" spans="1:44" x14ac:dyDescent="0.2">
      <c r="A19">
        <f>ROW(Source!A28)</f>
        <v>28</v>
      </c>
      <c r="B19">
        <v>432498052</v>
      </c>
      <c r="C19">
        <v>432491784</v>
      </c>
      <c r="D19">
        <v>405859119</v>
      </c>
      <c r="E19">
        <v>1080</v>
      </c>
      <c r="F19">
        <v>1</v>
      </c>
      <c r="G19">
        <v>1080</v>
      </c>
      <c r="H19">
        <v>3</v>
      </c>
      <c r="I19" t="s">
        <v>200</v>
      </c>
      <c r="J19" t="s">
        <v>3</v>
      </c>
      <c r="K19" t="s">
        <v>201</v>
      </c>
      <c r="L19">
        <v>235684255</v>
      </c>
      <c r="N19">
        <v>1010</v>
      </c>
      <c r="O19" t="s">
        <v>83</v>
      </c>
      <c r="P19" t="s">
        <v>83</v>
      </c>
      <c r="Q19">
        <v>1</v>
      </c>
      <c r="X19">
        <v>6.1</v>
      </c>
      <c r="Y19">
        <v>0</v>
      </c>
      <c r="Z19">
        <v>0</v>
      </c>
      <c r="AA19">
        <v>0</v>
      </c>
      <c r="AB19">
        <v>0</v>
      </c>
      <c r="AC19">
        <v>0</v>
      </c>
      <c r="AD19">
        <v>0</v>
      </c>
      <c r="AE19">
        <v>0</v>
      </c>
      <c r="AF19" t="s">
        <v>3</v>
      </c>
      <c r="AG19">
        <v>6.1</v>
      </c>
      <c r="AH19">
        <v>3</v>
      </c>
      <c r="AI19">
        <v>-1</v>
      </c>
      <c r="AJ19" t="s">
        <v>3</v>
      </c>
      <c r="AK19">
        <v>0</v>
      </c>
      <c r="AL19">
        <v>0</v>
      </c>
      <c r="AM19">
        <v>0</v>
      </c>
      <c r="AN19">
        <v>0</v>
      </c>
      <c r="AO19">
        <v>0</v>
      </c>
      <c r="AP19">
        <v>0</v>
      </c>
      <c r="AQ19">
        <v>0</v>
      </c>
      <c r="AR19">
        <v>0</v>
      </c>
    </row>
    <row r="20" spans="1:44" x14ac:dyDescent="0.2">
      <c r="A20">
        <f>ROW(Source!A28)</f>
        <v>28</v>
      </c>
      <c r="B20">
        <v>432498053</v>
      </c>
      <c r="C20">
        <v>432491784</v>
      </c>
      <c r="D20">
        <v>405875215</v>
      </c>
      <c r="E20">
        <v>1080</v>
      </c>
      <c r="F20">
        <v>1</v>
      </c>
      <c r="G20">
        <v>1080</v>
      </c>
      <c r="H20">
        <v>3</v>
      </c>
      <c r="I20" t="s">
        <v>202</v>
      </c>
      <c r="J20" t="s">
        <v>3</v>
      </c>
      <c r="K20" t="s">
        <v>203</v>
      </c>
      <c r="L20">
        <v>1348</v>
      </c>
      <c r="N20">
        <v>1009</v>
      </c>
      <c r="O20" t="s">
        <v>169</v>
      </c>
      <c r="P20" t="s">
        <v>169</v>
      </c>
      <c r="Q20">
        <v>1000</v>
      </c>
      <c r="X20">
        <v>3.0000000000000001E-3</v>
      </c>
      <c r="Y20">
        <v>0</v>
      </c>
      <c r="Z20">
        <v>0</v>
      </c>
      <c r="AA20">
        <v>0</v>
      </c>
      <c r="AB20">
        <v>0</v>
      </c>
      <c r="AC20">
        <v>0</v>
      </c>
      <c r="AD20">
        <v>0</v>
      </c>
      <c r="AE20">
        <v>0</v>
      </c>
      <c r="AF20" t="s">
        <v>3</v>
      </c>
      <c r="AG20">
        <v>3.0000000000000001E-3</v>
      </c>
      <c r="AH20">
        <v>3</v>
      </c>
      <c r="AI20">
        <v>-1</v>
      </c>
      <c r="AJ20" t="s">
        <v>3</v>
      </c>
      <c r="AK20">
        <v>0</v>
      </c>
      <c r="AL20">
        <v>0</v>
      </c>
      <c r="AM20">
        <v>0</v>
      </c>
      <c r="AN20">
        <v>0</v>
      </c>
      <c r="AO20">
        <v>0</v>
      </c>
      <c r="AP20">
        <v>0</v>
      </c>
      <c r="AQ20">
        <v>0</v>
      </c>
      <c r="AR20">
        <v>0</v>
      </c>
    </row>
    <row r="21" spans="1:44" x14ac:dyDescent="0.2">
      <c r="A21">
        <f>ROW(Source!A29)</f>
        <v>29</v>
      </c>
      <c r="B21">
        <v>432498034</v>
      </c>
      <c r="C21">
        <v>432491784</v>
      </c>
      <c r="D21">
        <v>405844724</v>
      </c>
      <c r="E21">
        <v>1080</v>
      </c>
      <c r="F21">
        <v>1</v>
      </c>
      <c r="G21">
        <v>1080</v>
      </c>
      <c r="H21">
        <v>1</v>
      </c>
      <c r="I21" t="s">
        <v>142</v>
      </c>
      <c r="J21" t="s">
        <v>3</v>
      </c>
      <c r="K21" t="s">
        <v>143</v>
      </c>
      <c r="L21">
        <v>1191</v>
      </c>
      <c r="N21">
        <v>1013</v>
      </c>
      <c r="O21" t="s">
        <v>144</v>
      </c>
      <c r="P21" t="s">
        <v>144</v>
      </c>
      <c r="Q21">
        <v>1</v>
      </c>
      <c r="X21">
        <v>2.38</v>
      </c>
      <c r="Y21">
        <v>0</v>
      </c>
      <c r="Z21">
        <v>0</v>
      </c>
      <c r="AA21">
        <v>0</v>
      </c>
      <c r="AB21">
        <v>0</v>
      </c>
      <c r="AC21">
        <v>0</v>
      </c>
      <c r="AD21">
        <v>1</v>
      </c>
      <c r="AE21">
        <v>1</v>
      </c>
      <c r="AF21" t="s">
        <v>3</v>
      </c>
      <c r="AG21">
        <v>2.38</v>
      </c>
      <c r="AH21">
        <v>2</v>
      </c>
      <c r="AI21">
        <v>432498034</v>
      </c>
      <c r="AJ21">
        <v>17</v>
      </c>
      <c r="AK21">
        <v>0</v>
      </c>
      <c r="AL21">
        <v>0</v>
      </c>
      <c r="AM21">
        <v>0</v>
      </c>
      <c r="AN21">
        <v>0</v>
      </c>
      <c r="AO21">
        <v>0</v>
      </c>
      <c r="AP21">
        <v>0</v>
      </c>
      <c r="AQ21">
        <v>0</v>
      </c>
      <c r="AR21">
        <v>0</v>
      </c>
    </row>
    <row r="22" spans="1:44" x14ac:dyDescent="0.2">
      <c r="A22">
        <f>ROW(Source!A29)</f>
        <v>29</v>
      </c>
      <c r="B22">
        <v>432498035</v>
      </c>
      <c r="C22">
        <v>432491784</v>
      </c>
      <c r="D22">
        <v>405915920</v>
      </c>
      <c r="E22">
        <v>1</v>
      </c>
      <c r="F22">
        <v>1</v>
      </c>
      <c r="G22">
        <v>1080</v>
      </c>
      <c r="H22">
        <v>2</v>
      </c>
      <c r="I22" t="s">
        <v>145</v>
      </c>
      <c r="J22" t="s">
        <v>146</v>
      </c>
      <c r="K22" t="s">
        <v>147</v>
      </c>
      <c r="L22">
        <v>1368</v>
      </c>
      <c r="N22">
        <v>1011</v>
      </c>
      <c r="O22" t="s">
        <v>148</v>
      </c>
      <c r="P22" t="s">
        <v>148</v>
      </c>
      <c r="Q22">
        <v>1</v>
      </c>
      <c r="X22">
        <v>0.11</v>
      </c>
      <c r="Y22">
        <v>0</v>
      </c>
      <c r="Z22">
        <v>7.11</v>
      </c>
      <c r="AA22">
        <v>0</v>
      </c>
      <c r="AB22">
        <v>0</v>
      </c>
      <c r="AC22">
        <v>0</v>
      </c>
      <c r="AD22">
        <v>1</v>
      </c>
      <c r="AE22">
        <v>0</v>
      </c>
      <c r="AF22" t="s">
        <v>3</v>
      </c>
      <c r="AG22">
        <v>0.11</v>
      </c>
      <c r="AH22">
        <v>2</v>
      </c>
      <c r="AI22">
        <v>432498035</v>
      </c>
      <c r="AJ22">
        <v>18</v>
      </c>
      <c r="AK22">
        <v>0</v>
      </c>
      <c r="AL22">
        <v>0</v>
      </c>
      <c r="AM22">
        <v>0</v>
      </c>
      <c r="AN22">
        <v>0</v>
      </c>
      <c r="AO22">
        <v>0</v>
      </c>
      <c r="AP22">
        <v>0</v>
      </c>
      <c r="AQ22">
        <v>0</v>
      </c>
      <c r="AR22">
        <v>0</v>
      </c>
    </row>
    <row r="23" spans="1:44" x14ac:dyDescent="0.2">
      <c r="A23">
        <f>ROW(Source!A29)</f>
        <v>29</v>
      </c>
      <c r="B23">
        <v>432498036</v>
      </c>
      <c r="C23">
        <v>432491784</v>
      </c>
      <c r="D23">
        <v>405916219</v>
      </c>
      <c r="E23">
        <v>1</v>
      </c>
      <c r="F23">
        <v>1</v>
      </c>
      <c r="G23">
        <v>1080</v>
      </c>
      <c r="H23">
        <v>2</v>
      </c>
      <c r="I23" t="s">
        <v>149</v>
      </c>
      <c r="J23" t="s">
        <v>150</v>
      </c>
      <c r="K23" t="s">
        <v>151</v>
      </c>
      <c r="L23">
        <v>1368</v>
      </c>
      <c r="N23">
        <v>1011</v>
      </c>
      <c r="O23" t="s">
        <v>148</v>
      </c>
      <c r="P23" t="s">
        <v>148</v>
      </c>
      <c r="Q23">
        <v>1</v>
      </c>
      <c r="X23">
        <v>0.01</v>
      </c>
      <c r="Y23">
        <v>0</v>
      </c>
      <c r="Z23">
        <v>83.1</v>
      </c>
      <c r="AA23">
        <v>12.62</v>
      </c>
      <c r="AB23">
        <v>0</v>
      </c>
      <c r="AC23">
        <v>0</v>
      </c>
      <c r="AD23">
        <v>1</v>
      </c>
      <c r="AE23">
        <v>0</v>
      </c>
      <c r="AF23" t="s">
        <v>3</v>
      </c>
      <c r="AG23">
        <v>0.01</v>
      </c>
      <c r="AH23">
        <v>2</v>
      </c>
      <c r="AI23">
        <v>432498036</v>
      </c>
      <c r="AJ23">
        <v>19</v>
      </c>
      <c r="AK23">
        <v>0</v>
      </c>
      <c r="AL23">
        <v>0</v>
      </c>
      <c r="AM23">
        <v>0</v>
      </c>
      <c r="AN23">
        <v>0</v>
      </c>
      <c r="AO23">
        <v>0</v>
      </c>
      <c r="AP23">
        <v>0</v>
      </c>
      <c r="AQ23">
        <v>0</v>
      </c>
      <c r="AR23">
        <v>0</v>
      </c>
    </row>
    <row r="24" spans="1:44" x14ac:dyDescent="0.2">
      <c r="A24">
        <f>ROW(Source!A29)</f>
        <v>29</v>
      </c>
      <c r="B24">
        <v>432498037</v>
      </c>
      <c r="C24">
        <v>432491784</v>
      </c>
      <c r="D24">
        <v>405916311</v>
      </c>
      <c r="E24">
        <v>1</v>
      </c>
      <c r="F24">
        <v>1</v>
      </c>
      <c r="G24">
        <v>1080</v>
      </c>
      <c r="H24">
        <v>2</v>
      </c>
      <c r="I24" t="s">
        <v>153</v>
      </c>
      <c r="J24" t="s">
        <v>154</v>
      </c>
      <c r="K24" t="s">
        <v>155</v>
      </c>
      <c r="L24">
        <v>1368</v>
      </c>
      <c r="N24">
        <v>1011</v>
      </c>
      <c r="O24" t="s">
        <v>148</v>
      </c>
      <c r="P24" t="s">
        <v>148</v>
      </c>
      <c r="Q24">
        <v>1</v>
      </c>
      <c r="X24">
        <v>0.2</v>
      </c>
      <c r="Y24">
        <v>0</v>
      </c>
      <c r="Z24">
        <v>1.4</v>
      </c>
      <c r="AA24">
        <v>0</v>
      </c>
      <c r="AB24">
        <v>0</v>
      </c>
      <c r="AC24">
        <v>0</v>
      </c>
      <c r="AD24">
        <v>1</v>
      </c>
      <c r="AE24">
        <v>0</v>
      </c>
      <c r="AF24" t="s">
        <v>3</v>
      </c>
      <c r="AG24">
        <v>0.2</v>
      </c>
      <c r="AH24">
        <v>2</v>
      </c>
      <c r="AI24">
        <v>432498037</v>
      </c>
      <c r="AJ24">
        <v>20</v>
      </c>
      <c r="AK24">
        <v>0</v>
      </c>
      <c r="AL24">
        <v>0</v>
      </c>
      <c r="AM24">
        <v>0</v>
      </c>
      <c r="AN24">
        <v>0</v>
      </c>
      <c r="AO24">
        <v>0</v>
      </c>
      <c r="AP24">
        <v>0</v>
      </c>
      <c r="AQ24">
        <v>0</v>
      </c>
      <c r="AR24">
        <v>0</v>
      </c>
    </row>
    <row r="25" spans="1:44" x14ac:dyDescent="0.2">
      <c r="A25">
        <f>ROW(Source!A29)</f>
        <v>29</v>
      </c>
      <c r="B25">
        <v>432498038</v>
      </c>
      <c r="C25">
        <v>432491784</v>
      </c>
      <c r="D25">
        <v>405916332</v>
      </c>
      <c r="E25">
        <v>1</v>
      </c>
      <c r="F25">
        <v>1</v>
      </c>
      <c r="G25">
        <v>1080</v>
      </c>
      <c r="H25">
        <v>2</v>
      </c>
      <c r="I25" t="s">
        <v>156</v>
      </c>
      <c r="J25" t="s">
        <v>157</v>
      </c>
      <c r="K25" t="s">
        <v>158</v>
      </c>
      <c r="L25">
        <v>1368</v>
      </c>
      <c r="N25">
        <v>1011</v>
      </c>
      <c r="O25" t="s">
        <v>148</v>
      </c>
      <c r="P25" t="s">
        <v>148</v>
      </c>
      <c r="Q25">
        <v>1</v>
      </c>
      <c r="X25">
        <v>0.03</v>
      </c>
      <c r="Y25">
        <v>0</v>
      </c>
      <c r="Z25">
        <v>0.35</v>
      </c>
      <c r="AA25">
        <v>0</v>
      </c>
      <c r="AB25">
        <v>0</v>
      </c>
      <c r="AC25">
        <v>0</v>
      </c>
      <c r="AD25">
        <v>1</v>
      </c>
      <c r="AE25">
        <v>0</v>
      </c>
      <c r="AF25" t="s">
        <v>3</v>
      </c>
      <c r="AG25">
        <v>0.03</v>
      </c>
      <c r="AH25">
        <v>2</v>
      </c>
      <c r="AI25">
        <v>432498038</v>
      </c>
      <c r="AJ25">
        <v>21</v>
      </c>
      <c r="AK25">
        <v>0</v>
      </c>
      <c r="AL25">
        <v>0</v>
      </c>
      <c r="AM25">
        <v>0</v>
      </c>
      <c r="AN25">
        <v>0</v>
      </c>
      <c r="AO25">
        <v>0</v>
      </c>
      <c r="AP25">
        <v>0</v>
      </c>
      <c r="AQ25">
        <v>0</v>
      </c>
      <c r="AR25">
        <v>0</v>
      </c>
    </row>
    <row r="26" spans="1:44" x14ac:dyDescent="0.2">
      <c r="A26">
        <f>ROW(Source!A29)</f>
        <v>29</v>
      </c>
      <c r="B26">
        <v>432498039</v>
      </c>
      <c r="C26">
        <v>432491784</v>
      </c>
      <c r="D26">
        <v>405885432</v>
      </c>
      <c r="E26">
        <v>1</v>
      </c>
      <c r="F26">
        <v>1</v>
      </c>
      <c r="G26">
        <v>1080</v>
      </c>
      <c r="H26">
        <v>3</v>
      </c>
      <c r="I26" t="s">
        <v>159</v>
      </c>
      <c r="J26" t="s">
        <v>160</v>
      </c>
      <c r="K26" t="s">
        <v>161</v>
      </c>
      <c r="L26">
        <v>1346</v>
      </c>
      <c r="N26">
        <v>1009</v>
      </c>
      <c r="O26" t="s">
        <v>162</v>
      </c>
      <c r="P26" t="s">
        <v>162</v>
      </c>
      <c r="Q26">
        <v>1</v>
      </c>
      <c r="X26">
        <v>4.0000000000000001E-3</v>
      </c>
      <c r="Y26">
        <v>13.95</v>
      </c>
      <c r="Z26">
        <v>0</v>
      </c>
      <c r="AA26">
        <v>0</v>
      </c>
      <c r="AB26">
        <v>0</v>
      </c>
      <c r="AC26">
        <v>0</v>
      </c>
      <c r="AD26">
        <v>1</v>
      </c>
      <c r="AE26">
        <v>0</v>
      </c>
      <c r="AF26" t="s">
        <v>3</v>
      </c>
      <c r="AG26">
        <v>4.0000000000000001E-3</v>
      </c>
      <c r="AH26">
        <v>2</v>
      </c>
      <c r="AI26">
        <v>432498039</v>
      </c>
      <c r="AJ26">
        <v>22</v>
      </c>
      <c r="AK26">
        <v>0</v>
      </c>
      <c r="AL26">
        <v>0</v>
      </c>
      <c r="AM26">
        <v>0</v>
      </c>
      <c r="AN26">
        <v>0</v>
      </c>
      <c r="AO26">
        <v>0</v>
      </c>
      <c r="AP26">
        <v>0</v>
      </c>
      <c r="AQ26">
        <v>0</v>
      </c>
      <c r="AR26">
        <v>0</v>
      </c>
    </row>
    <row r="27" spans="1:44" x14ac:dyDescent="0.2">
      <c r="A27">
        <f>ROW(Source!A29)</f>
        <v>29</v>
      </c>
      <c r="B27">
        <v>432498040</v>
      </c>
      <c r="C27">
        <v>432491784</v>
      </c>
      <c r="D27">
        <v>405885522</v>
      </c>
      <c r="E27">
        <v>1</v>
      </c>
      <c r="F27">
        <v>1</v>
      </c>
      <c r="G27">
        <v>1080</v>
      </c>
      <c r="H27">
        <v>3</v>
      </c>
      <c r="I27" t="s">
        <v>163</v>
      </c>
      <c r="J27" t="s">
        <v>164</v>
      </c>
      <c r="K27" t="s">
        <v>165</v>
      </c>
      <c r="L27">
        <v>1346</v>
      </c>
      <c r="N27">
        <v>1009</v>
      </c>
      <c r="O27" t="s">
        <v>162</v>
      </c>
      <c r="P27" t="s">
        <v>162</v>
      </c>
      <c r="Q27">
        <v>1</v>
      </c>
      <c r="X27">
        <v>4.7E-2</v>
      </c>
      <c r="Y27">
        <v>29.89</v>
      </c>
      <c r="Z27">
        <v>0</v>
      </c>
      <c r="AA27">
        <v>0</v>
      </c>
      <c r="AB27">
        <v>0</v>
      </c>
      <c r="AC27">
        <v>0</v>
      </c>
      <c r="AD27">
        <v>1</v>
      </c>
      <c r="AE27">
        <v>0</v>
      </c>
      <c r="AF27" t="s">
        <v>3</v>
      </c>
      <c r="AG27">
        <v>4.7E-2</v>
      </c>
      <c r="AH27">
        <v>2</v>
      </c>
      <c r="AI27">
        <v>432498040</v>
      </c>
      <c r="AJ27">
        <v>23</v>
      </c>
      <c r="AK27">
        <v>0</v>
      </c>
      <c r="AL27">
        <v>0</v>
      </c>
      <c r="AM27">
        <v>0</v>
      </c>
      <c r="AN27">
        <v>0</v>
      </c>
      <c r="AO27">
        <v>0</v>
      </c>
      <c r="AP27">
        <v>0</v>
      </c>
      <c r="AQ27">
        <v>0</v>
      </c>
      <c r="AR27">
        <v>0</v>
      </c>
    </row>
    <row r="28" spans="1:44" x14ac:dyDescent="0.2">
      <c r="A28">
        <f>ROW(Source!A29)</f>
        <v>29</v>
      </c>
      <c r="B28">
        <v>432498041</v>
      </c>
      <c r="C28">
        <v>432491784</v>
      </c>
      <c r="D28">
        <v>405885592</v>
      </c>
      <c r="E28">
        <v>1</v>
      </c>
      <c r="F28">
        <v>1</v>
      </c>
      <c r="G28">
        <v>1080</v>
      </c>
      <c r="H28">
        <v>3</v>
      </c>
      <c r="I28" t="s">
        <v>166</v>
      </c>
      <c r="J28" t="s">
        <v>167</v>
      </c>
      <c r="K28" t="s">
        <v>168</v>
      </c>
      <c r="L28">
        <v>1348</v>
      </c>
      <c r="N28">
        <v>1009</v>
      </c>
      <c r="O28" t="s">
        <v>169</v>
      </c>
      <c r="P28" t="s">
        <v>169</v>
      </c>
      <c r="Q28">
        <v>1000</v>
      </c>
      <c r="X28">
        <v>6.9999999999999994E-5</v>
      </c>
      <c r="Y28">
        <v>8590.86</v>
      </c>
      <c r="Z28">
        <v>0</v>
      </c>
      <c r="AA28">
        <v>0</v>
      </c>
      <c r="AB28">
        <v>0</v>
      </c>
      <c r="AC28">
        <v>0</v>
      </c>
      <c r="AD28">
        <v>1</v>
      </c>
      <c r="AE28">
        <v>0</v>
      </c>
      <c r="AF28" t="s">
        <v>3</v>
      </c>
      <c r="AG28">
        <v>6.9999999999999994E-5</v>
      </c>
      <c r="AH28">
        <v>2</v>
      </c>
      <c r="AI28">
        <v>432498041</v>
      </c>
      <c r="AJ28">
        <v>24</v>
      </c>
      <c r="AK28">
        <v>0</v>
      </c>
      <c r="AL28">
        <v>0</v>
      </c>
      <c r="AM28">
        <v>0</v>
      </c>
      <c r="AN28">
        <v>0</v>
      </c>
      <c r="AO28">
        <v>0</v>
      </c>
      <c r="AP28">
        <v>0</v>
      </c>
      <c r="AQ28">
        <v>0</v>
      </c>
      <c r="AR28">
        <v>0</v>
      </c>
    </row>
    <row r="29" spans="1:44" x14ac:dyDescent="0.2">
      <c r="A29">
        <f>ROW(Source!A29)</f>
        <v>29</v>
      </c>
      <c r="B29">
        <v>432498042</v>
      </c>
      <c r="C29">
        <v>432491784</v>
      </c>
      <c r="D29">
        <v>405885636</v>
      </c>
      <c r="E29">
        <v>1</v>
      </c>
      <c r="F29">
        <v>1</v>
      </c>
      <c r="G29">
        <v>1080</v>
      </c>
      <c r="H29">
        <v>3</v>
      </c>
      <c r="I29" t="s">
        <v>170</v>
      </c>
      <c r="J29" t="s">
        <v>171</v>
      </c>
      <c r="K29" t="s">
        <v>172</v>
      </c>
      <c r="L29">
        <v>1346</v>
      </c>
      <c r="N29">
        <v>1009</v>
      </c>
      <c r="O29" t="s">
        <v>162</v>
      </c>
      <c r="P29" t="s">
        <v>162</v>
      </c>
      <c r="Q29">
        <v>1</v>
      </c>
      <c r="X29">
        <v>4.2000000000000003E-2</v>
      </c>
      <c r="Y29">
        <v>159.06</v>
      </c>
      <c r="Z29">
        <v>0</v>
      </c>
      <c r="AA29">
        <v>0</v>
      </c>
      <c r="AB29">
        <v>0</v>
      </c>
      <c r="AC29">
        <v>0</v>
      </c>
      <c r="AD29">
        <v>1</v>
      </c>
      <c r="AE29">
        <v>0</v>
      </c>
      <c r="AF29" t="s">
        <v>3</v>
      </c>
      <c r="AG29">
        <v>4.2000000000000003E-2</v>
      </c>
      <c r="AH29">
        <v>2</v>
      </c>
      <c r="AI29">
        <v>432498042</v>
      </c>
      <c r="AJ29">
        <v>25</v>
      </c>
      <c r="AK29">
        <v>0</v>
      </c>
      <c r="AL29">
        <v>0</v>
      </c>
      <c r="AM29">
        <v>0</v>
      </c>
      <c r="AN29">
        <v>0</v>
      </c>
      <c r="AO29">
        <v>0</v>
      </c>
      <c r="AP29">
        <v>0</v>
      </c>
      <c r="AQ29">
        <v>0</v>
      </c>
      <c r="AR29">
        <v>0</v>
      </c>
    </row>
    <row r="30" spans="1:44" x14ac:dyDescent="0.2">
      <c r="A30">
        <f>ROW(Source!A29)</f>
        <v>29</v>
      </c>
      <c r="B30">
        <v>432498043</v>
      </c>
      <c r="C30">
        <v>432491784</v>
      </c>
      <c r="D30">
        <v>405884550</v>
      </c>
      <c r="E30">
        <v>1</v>
      </c>
      <c r="F30">
        <v>1</v>
      </c>
      <c r="G30">
        <v>1080</v>
      </c>
      <c r="H30">
        <v>3</v>
      </c>
      <c r="I30" t="s">
        <v>173</v>
      </c>
      <c r="J30" t="s">
        <v>174</v>
      </c>
      <c r="K30" t="s">
        <v>175</v>
      </c>
      <c r="L30">
        <v>235684255</v>
      </c>
      <c r="N30">
        <v>1010</v>
      </c>
      <c r="O30" t="s">
        <v>83</v>
      </c>
      <c r="P30" t="s">
        <v>83</v>
      </c>
      <c r="Q30">
        <v>1</v>
      </c>
      <c r="X30">
        <v>1.3</v>
      </c>
      <c r="Y30">
        <v>3.86</v>
      </c>
      <c r="Z30">
        <v>0</v>
      </c>
      <c r="AA30">
        <v>0</v>
      </c>
      <c r="AB30">
        <v>0</v>
      </c>
      <c r="AC30">
        <v>0</v>
      </c>
      <c r="AD30">
        <v>1</v>
      </c>
      <c r="AE30">
        <v>0</v>
      </c>
      <c r="AF30" t="s">
        <v>3</v>
      </c>
      <c r="AG30">
        <v>1.3</v>
      </c>
      <c r="AH30">
        <v>2</v>
      </c>
      <c r="AI30">
        <v>432498043</v>
      </c>
      <c r="AJ30">
        <v>26</v>
      </c>
      <c r="AK30">
        <v>0</v>
      </c>
      <c r="AL30">
        <v>0</v>
      </c>
      <c r="AM30">
        <v>0</v>
      </c>
      <c r="AN30">
        <v>0</v>
      </c>
      <c r="AO30">
        <v>0</v>
      </c>
      <c r="AP30">
        <v>0</v>
      </c>
      <c r="AQ30">
        <v>0</v>
      </c>
      <c r="AR30">
        <v>0</v>
      </c>
    </row>
    <row r="31" spans="1:44" x14ac:dyDescent="0.2">
      <c r="A31">
        <f>ROW(Source!A29)</f>
        <v>29</v>
      </c>
      <c r="B31">
        <v>432498044</v>
      </c>
      <c r="C31">
        <v>432491784</v>
      </c>
      <c r="D31">
        <v>405884551</v>
      </c>
      <c r="E31">
        <v>1</v>
      </c>
      <c r="F31">
        <v>1</v>
      </c>
      <c r="G31">
        <v>1080</v>
      </c>
      <c r="H31">
        <v>3</v>
      </c>
      <c r="I31" t="s">
        <v>176</v>
      </c>
      <c r="J31" t="s">
        <v>177</v>
      </c>
      <c r="K31" t="s">
        <v>178</v>
      </c>
      <c r="L31">
        <v>235684255</v>
      </c>
      <c r="N31">
        <v>1010</v>
      </c>
      <c r="O31" t="s">
        <v>83</v>
      </c>
      <c r="P31" t="s">
        <v>83</v>
      </c>
      <c r="Q31">
        <v>1</v>
      </c>
      <c r="X31">
        <v>1.4</v>
      </c>
      <c r="Y31">
        <v>0.89</v>
      </c>
      <c r="Z31">
        <v>0</v>
      </c>
      <c r="AA31">
        <v>0</v>
      </c>
      <c r="AB31">
        <v>0</v>
      </c>
      <c r="AC31">
        <v>0</v>
      </c>
      <c r="AD31">
        <v>1</v>
      </c>
      <c r="AE31">
        <v>0</v>
      </c>
      <c r="AF31" t="s">
        <v>3</v>
      </c>
      <c r="AG31">
        <v>1.4</v>
      </c>
      <c r="AH31">
        <v>2</v>
      </c>
      <c r="AI31">
        <v>432498044</v>
      </c>
      <c r="AJ31">
        <v>27</v>
      </c>
      <c r="AK31">
        <v>0</v>
      </c>
      <c r="AL31">
        <v>0</v>
      </c>
      <c r="AM31">
        <v>0</v>
      </c>
      <c r="AN31">
        <v>0</v>
      </c>
      <c r="AO31">
        <v>0</v>
      </c>
      <c r="AP31">
        <v>0</v>
      </c>
      <c r="AQ31">
        <v>0</v>
      </c>
      <c r="AR31">
        <v>0</v>
      </c>
    </row>
    <row r="32" spans="1:44" x14ac:dyDescent="0.2">
      <c r="A32">
        <f>ROW(Source!A29)</f>
        <v>29</v>
      </c>
      <c r="B32">
        <v>432498045</v>
      </c>
      <c r="C32">
        <v>432491784</v>
      </c>
      <c r="D32">
        <v>405886442</v>
      </c>
      <c r="E32">
        <v>1</v>
      </c>
      <c r="F32">
        <v>1</v>
      </c>
      <c r="G32">
        <v>1080</v>
      </c>
      <c r="H32">
        <v>3</v>
      </c>
      <c r="I32" t="s">
        <v>179</v>
      </c>
      <c r="J32" t="s">
        <v>180</v>
      </c>
      <c r="K32" t="s">
        <v>181</v>
      </c>
      <c r="L32">
        <v>1346</v>
      </c>
      <c r="N32">
        <v>1009</v>
      </c>
      <c r="O32" t="s">
        <v>162</v>
      </c>
      <c r="P32" t="s">
        <v>162</v>
      </c>
      <c r="Q32">
        <v>1</v>
      </c>
      <c r="X32">
        <v>1.6E-2</v>
      </c>
      <c r="Y32">
        <v>15.11</v>
      </c>
      <c r="Z32">
        <v>0</v>
      </c>
      <c r="AA32">
        <v>0</v>
      </c>
      <c r="AB32">
        <v>0</v>
      </c>
      <c r="AC32">
        <v>0</v>
      </c>
      <c r="AD32">
        <v>1</v>
      </c>
      <c r="AE32">
        <v>0</v>
      </c>
      <c r="AF32" t="s">
        <v>3</v>
      </c>
      <c r="AG32">
        <v>1.6E-2</v>
      </c>
      <c r="AH32">
        <v>2</v>
      </c>
      <c r="AI32">
        <v>432498045</v>
      </c>
      <c r="AJ32">
        <v>28</v>
      </c>
      <c r="AK32">
        <v>0</v>
      </c>
      <c r="AL32">
        <v>0</v>
      </c>
      <c r="AM32">
        <v>0</v>
      </c>
      <c r="AN32">
        <v>0</v>
      </c>
      <c r="AO32">
        <v>0</v>
      </c>
      <c r="AP32">
        <v>0</v>
      </c>
      <c r="AQ32">
        <v>0</v>
      </c>
      <c r="AR32">
        <v>0</v>
      </c>
    </row>
    <row r="33" spans="1:44" x14ac:dyDescent="0.2">
      <c r="A33">
        <f>ROW(Source!A29)</f>
        <v>29</v>
      </c>
      <c r="B33">
        <v>432498046</v>
      </c>
      <c r="C33">
        <v>432491784</v>
      </c>
      <c r="D33">
        <v>405886883</v>
      </c>
      <c r="E33">
        <v>1</v>
      </c>
      <c r="F33">
        <v>1</v>
      </c>
      <c r="G33">
        <v>1080</v>
      </c>
      <c r="H33">
        <v>3</v>
      </c>
      <c r="I33" t="s">
        <v>182</v>
      </c>
      <c r="J33" t="s">
        <v>183</v>
      </c>
      <c r="K33" t="s">
        <v>184</v>
      </c>
      <c r="L33">
        <v>1346</v>
      </c>
      <c r="N33">
        <v>1009</v>
      </c>
      <c r="O33" t="s">
        <v>162</v>
      </c>
      <c r="P33" t="s">
        <v>162</v>
      </c>
      <c r="Q33">
        <v>1</v>
      </c>
      <c r="X33">
        <v>8.9999999999999993E-3</v>
      </c>
      <c r="Y33">
        <v>23.12</v>
      </c>
      <c r="Z33">
        <v>0</v>
      </c>
      <c r="AA33">
        <v>0</v>
      </c>
      <c r="AB33">
        <v>0</v>
      </c>
      <c r="AC33">
        <v>0</v>
      </c>
      <c r="AD33">
        <v>1</v>
      </c>
      <c r="AE33">
        <v>0</v>
      </c>
      <c r="AF33" t="s">
        <v>3</v>
      </c>
      <c r="AG33">
        <v>8.9999999999999993E-3</v>
      </c>
      <c r="AH33">
        <v>2</v>
      </c>
      <c r="AI33">
        <v>432498046</v>
      </c>
      <c r="AJ33">
        <v>29</v>
      </c>
      <c r="AK33">
        <v>0</v>
      </c>
      <c r="AL33">
        <v>0</v>
      </c>
      <c r="AM33">
        <v>0</v>
      </c>
      <c r="AN33">
        <v>0</v>
      </c>
      <c r="AO33">
        <v>0</v>
      </c>
      <c r="AP33">
        <v>0</v>
      </c>
      <c r="AQ33">
        <v>0</v>
      </c>
      <c r="AR33">
        <v>0</v>
      </c>
    </row>
    <row r="34" spans="1:44" x14ac:dyDescent="0.2">
      <c r="A34">
        <f>ROW(Source!A29)</f>
        <v>29</v>
      </c>
      <c r="B34">
        <v>432498047</v>
      </c>
      <c r="C34">
        <v>432491784</v>
      </c>
      <c r="D34">
        <v>405891492</v>
      </c>
      <c r="E34">
        <v>1</v>
      </c>
      <c r="F34">
        <v>1</v>
      </c>
      <c r="G34">
        <v>1080</v>
      </c>
      <c r="H34">
        <v>3</v>
      </c>
      <c r="I34" t="s">
        <v>185</v>
      </c>
      <c r="J34" t="s">
        <v>186</v>
      </c>
      <c r="K34" t="s">
        <v>187</v>
      </c>
      <c r="L34">
        <v>1349</v>
      </c>
      <c r="N34">
        <v>1009</v>
      </c>
      <c r="O34" t="s">
        <v>188</v>
      </c>
      <c r="P34" t="s">
        <v>188</v>
      </c>
      <c r="Q34">
        <v>1E-3</v>
      </c>
      <c r="X34">
        <v>2</v>
      </c>
      <c r="Y34">
        <v>7.0000000000000007E-2</v>
      </c>
      <c r="Z34">
        <v>0</v>
      </c>
      <c r="AA34">
        <v>0</v>
      </c>
      <c r="AB34">
        <v>0</v>
      </c>
      <c r="AC34">
        <v>0</v>
      </c>
      <c r="AD34">
        <v>1</v>
      </c>
      <c r="AE34">
        <v>0</v>
      </c>
      <c r="AF34" t="s">
        <v>3</v>
      </c>
      <c r="AG34">
        <v>2</v>
      </c>
      <c r="AH34">
        <v>2</v>
      </c>
      <c r="AI34">
        <v>432498047</v>
      </c>
      <c r="AJ34">
        <v>30</v>
      </c>
      <c r="AK34">
        <v>0</v>
      </c>
      <c r="AL34">
        <v>0</v>
      </c>
      <c r="AM34">
        <v>0</v>
      </c>
      <c r="AN34">
        <v>0</v>
      </c>
      <c r="AO34">
        <v>0</v>
      </c>
      <c r="AP34">
        <v>0</v>
      </c>
      <c r="AQ34">
        <v>0</v>
      </c>
      <c r="AR34">
        <v>0</v>
      </c>
    </row>
    <row r="35" spans="1:44" x14ac:dyDescent="0.2">
      <c r="A35">
        <f>ROW(Source!A29)</f>
        <v>29</v>
      </c>
      <c r="B35">
        <v>432498048</v>
      </c>
      <c r="C35">
        <v>432491784</v>
      </c>
      <c r="D35">
        <v>405908281</v>
      </c>
      <c r="E35">
        <v>1</v>
      </c>
      <c r="F35">
        <v>1</v>
      </c>
      <c r="G35">
        <v>1080</v>
      </c>
      <c r="H35">
        <v>3</v>
      </c>
      <c r="I35" t="s">
        <v>189</v>
      </c>
      <c r="J35" t="s">
        <v>190</v>
      </c>
      <c r="K35" t="s">
        <v>191</v>
      </c>
      <c r="L35">
        <v>1356</v>
      </c>
      <c r="N35">
        <v>1010</v>
      </c>
      <c r="O35" t="s">
        <v>192</v>
      </c>
      <c r="P35" t="s">
        <v>192</v>
      </c>
      <c r="Q35">
        <v>1000</v>
      </c>
      <c r="X35">
        <v>2E-3</v>
      </c>
      <c r="Y35">
        <v>56.16</v>
      </c>
      <c r="Z35">
        <v>0</v>
      </c>
      <c r="AA35">
        <v>0</v>
      </c>
      <c r="AB35">
        <v>0</v>
      </c>
      <c r="AC35">
        <v>0</v>
      </c>
      <c r="AD35">
        <v>1</v>
      </c>
      <c r="AE35">
        <v>0</v>
      </c>
      <c r="AF35" t="s">
        <v>3</v>
      </c>
      <c r="AG35">
        <v>2E-3</v>
      </c>
      <c r="AH35">
        <v>2</v>
      </c>
      <c r="AI35">
        <v>432498048</v>
      </c>
      <c r="AJ35">
        <v>31</v>
      </c>
      <c r="AK35">
        <v>0</v>
      </c>
      <c r="AL35">
        <v>0</v>
      </c>
      <c r="AM35">
        <v>0</v>
      </c>
      <c r="AN35">
        <v>0</v>
      </c>
      <c r="AO35">
        <v>0</v>
      </c>
      <c r="AP35">
        <v>0</v>
      </c>
      <c r="AQ35">
        <v>0</v>
      </c>
      <c r="AR35">
        <v>0</v>
      </c>
    </row>
    <row r="36" spans="1:44" x14ac:dyDescent="0.2">
      <c r="A36">
        <f>ROW(Source!A29)</f>
        <v>29</v>
      </c>
      <c r="B36">
        <v>432498049</v>
      </c>
      <c r="C36">
        <v>432491784</v>
      </c>
      <c r="D36">
        <v>405908694</v>
      </c>
      <c r="E36">
        <v>1</v>
      </c>
      <c r="F36">
        <v>1</v>
      </c>
      <c r="G36">
        <v>1080</v>
      </c>
      <c r="H36">
        <v>3</v>
      </c>
      <c r="I36" t="s">
        <v>193</v>
      </c>
      <c r="J36" t="s">
        <v>194</v>
      </c>
      <c r="K36" t="s">
        <v>195</v>
      </c>
      <c r="L36">
        <v>235684255</v>
      </c>
      <c r="N36">
        <v>1010</v>
      </c>
      <c r="O36" t="s">
        <v>83</v>
      </c>
      <c r="P36" t="s">
        <v>83</v>
      </c>
      <c r="Q36">
        <v>1</v>
      </c>
      <c r="X36">
        <v>1</v>
      </c>
      <c r="Y36">
        <v>14.99</v>
      </c>
      <c r="Z36">
        <v>0</v>
      </c>
      <c r="AA36">
        <v>0</v>
      </c>
      <c r="AB36">
        <v>0</v>
      </c>
      <c r="AC36">
        <v>0</v>
      </c>
      <c r="AD36">
        <v>1</v>
      </c>
      <c r="AE36">
        <v>0</v>
      </c>
      <c r="AF36" t="s">
        <v>3</v>
      </c>
      <c r="AG36">
        <v>1</v>
      </c>
      <c r="AH36">
        <v>2</v>
      </c>
      <c r="AI36">
        <v>432498049</v>
      </c>
      <c r="AJ36">
        <v>32</v>
      </c>
      <c r="AK36">
        <v>0</v>
      </c>
      <c r="AL36">
        <v>0</v>
      </c>
      <c r="AM36">
        <v>0</v>
      </c>
      <c r="AN36">
        <v>0</v>
      </c>
      <c r="AO36">
        <v>0</v>
      </c>
      <c r="AP36">
        <v>0</v>
      </c>
      <c r="AQ36">
        <v>0</v>
      </c>
      <c r="AR36">
        <v>0</v>
      </c>
    </row>
    <row r="37" spans="1:44" x14ac:dyDescent="0.2">
      <c r="A37">
        <f>ROW(Source!A29)</f>
        <v>29</v>
      </c>
      <c r="B37">
        <v>432498050</v>
      </c>
      <c r="C37">
        <v>432491784</v>
      </c>
      <c r="D37">
        <v>405841952</v>
      </c>
      <c r="E37">
        <v>1080</v>
      </c>
      <c r="F37">
        <v>1</v>
      </c>
      <c r="G37">
        <v>1080</v>
      </c>
      <c r="H37">
        <v>3</v>
      </c>
      <c r="I37" t="s">
        <v>196</v>
      </c>
      <c r="J37" t="s">
        <v>3</v>
      </c>
      <c r="K37" t="s">
        <v>197</v>
      </c>
      <c r="L37">
        <v>1346</v>
      </c>
      <c r="N37">
        <v>1009</v>
      </c>
      <c r="O37" t="s">
        <v>162</v>
      </c>
      <c r="P37" t="s">
        <v>162</v>
      </c>
      <c r="Q37">
        <v>1</v>
      </c>
      <c r="X37">
        <v>0.43099999999999999</v>
      </c>
      <c r="Y37">
        <v>0</v>
      </c>
      <c r="Z37">
        <v>0</v>
      </c>
      <c r="AA37">
        <v>0</v>
      </c>
      <c r="AB37">
        <v>0</v>
      </c>
      <c r="AC37">
        <v>0</v>
      </c>
      <c r="AD37">
        <v>0</v>
      </c>
      <c r="AE37">
        <v>0</v>
      </c>
      <c r="AF37" t="s">
        <v>3</v>
      </c>
      <c r="AG37">
        <v>0.43099999999999999</v>
      </c>
      <c r="AH37">
        <v>3</v>
      </c>
      <c r="AI37">
        <v>-1</v>
      </c>
      <c r="AJ37" t="s">
        <v>3</v>
      </c>
      <c r="AK37">
        <v>0</v>
      </c>
      <c r="AL37">
        <v>0</v>
      </c>
      <c r="AM37">
        <v>0</v>
      </c>
      <c r="AN37">
        <v>0</v>
      </c>
      <c r="AO37">
        <v>0</v>
      </c>
      <c r="AP37">
        <v>0</v>
      </c>
      <c r="AQ37">
        <v>0</v>
      </c>
      <c r="AR37">
        <v>0</v>
      </c>
    </row>
    <row r="38" spans="1:44" x14ac:dyDescent="0.2">
      <c r="A38">
        <f>ROW(Source!A29)</f>
        <v>29</v>
      </c>
      <c r="B38">
        <v>432498051</v>
      </c>
      <c r="C38">
        <v>432491784</v>
      </c>
      <c r="D38">
        <v>405857001</v>
      </c>
      <c r="E38">
        <v>1080</v>
      </c>
      <c r="F38">
        <v>1</v>
      </c>
      <c r="G38">
        <v>1080</v>
      </c>
      <c r="H38">
        <v>3</v>
      </c>
      <c r="I38" t="s">
        <v>198</v>
      </c>
      <c r="J38" t="s">
        <v>3</v>
      </c>
      <c r="K38" t="s">
        <v>199</v>
      </c>
      <c r="L38">
        <v>235684255</v>
      </c>
      <c r="N38">
        <v>1010</v>
      </c>
      <c r="O38" t="s">
        <v>83</v>
      </c>
      <c r="P38" t="s">
        <v>83</v>
      </c>
      <c r="Q38">
        <v>1</v>
      </c>
      <c r="X38">
        <v>1</v>
      </c>
      <c r="Y38">
        <v>0</v>
      </c>
      <c r="Z38">
        <v>0</v>
      </c>
      <c r="AA38">
        <v>0</v>
      </c>
      <c r="AB38">
        <v>0</v>
      </c>
      <c r="AC38">
        <v>0</v>
      </c>
      <c r="AD38">
        <v>0</v>
      </c>
      <c r="AE38">
        <v>0</v>
      </c>
      <c r="AF38" t="s">
        <v>3</v>
      </c>
      <c r="AG38">
        <v>1</v>
      </c>
      <c r="AH38">
        <v>3</v>
      </c>
      <c r="AI38">
        <v>-1</v>
      </c>
      <c r="AJ38" t="s">
        <v>3</v>
      </c>
      <c r="AK38">
        <v>0</v>
      </c>
      <c r="AL38">
        <v>0</v>
      </c>
      <c r="AM38">
        <v>0</v>
      </c>
      <c r="AN38">
        <v>0</v>
      </c>
      <c r="AO38">
        <v>0</v>
      </c>
      <c r="AP38">
        <v>0</v>
      </c>
      <c r="AQ38">
        <v>0</v>
      </c>
      <c r="AR38">
        <v>0</v>
      </c>
    </row>
    <row r="39" spans="1:44" x14ac:dyDescent="0.2">
      <c r="A39">
        <f>ROW(Source!A29)</f>
        <v>29</v>
      </c>
      <c r="B39">
        <v>432498052</v>
      </c>
      <c r="C39">
        <v>432491784</v>
      </c>
      <c r="D39">
        <v>405859119</v>
      </c>
      <c r="E39">
        <v>1080</v>
      </c>
      <c r="F39">
        <v>1</v>
      </c>
      <c r="G39">
        <v>1080</v>
      </c>
      <c r="H39">
        <v>3</v>
      </c>
      <c r="I39" t="s">
        <v>200</v>
      </c>
      <c r="J39" t="s">
        <v>3</v>
      </c>
      <c r="K39" t="s">
        <v>201</v>
      </c>
      <c r="L39">
        <v>235684255</v>
      </c>
      <c r="N39">
        <v>1010</v>
      </c>
      <c r="O39" t="s">
        <v>83</v>
      </c>
      <c r="P39" t="s">
        <v>83</v>
      </c>
      <c r="Q39">
        <v>1</v>
      </c>
      <c r="X39">
        <v>6.1</v>
      </c>
      <c r="Y39">
        <v>0</v>
      </c>
      <c r="Z39">
        <v>0</v>
      </c>
      <c r="AA39">
        <v>0</v>
      </c>
      <c r="AB39">
        <v>0</v>
      </c>
      <c r="AC39">
        <v>0</v>
      </c>
      <c r="AD39">
        <v>0</v>
      </c>
      <c r="AE39">
        <v>0</v>
      </c>
      <c r="AF39" t="s">
        <v>3</v>
      </c>
      <c r="AG39">
        <v>6.1</v>
      </c>
      <c r="AH39">
        <v>3</v>
      </c>
      <c r="AI39">
        <v>-1</v>
      </c>
      <c r="AJ39" t="s">
        <v>3</v>
      </c>
      <c r="AK39">
        <v>0</v>
      </c>
      <c r="AL39">
        <v>0</v>
      </c>
      <c r="AM39">
        <v>0</v>
      </c>
      <c r="AN39">
        <v>0</v>
      </c>
      <c r="AO39">
        <v>0</v>
      </c>
      <c r="AP39">
        <v>0</v>
      </c>
      <c r="AQ39">
        <v>0</v>
      </c>
      <c r="AR39">
        <v>0</v>
      </c>
    </row>
    <row r="40" spans="1:44" x14ac:dyDescent="0.2">
      <c r="A40">
        <f>ROW(Source!A29)</f>
        <v>29</v>
      </c>
      <c r="B40">
        <v>432498053</v>
      </c>
      <c r="C40">
        <v>432491784</v>
      </c>
      <c r="D40">
        <v>405875215</v>
      </c>
      <c r="E40">
        <v>1080</v>
      </c>
      <c r="F40">
        <v>1</v>
      </c>
      <c r="G40">
        <v>1080</v>
      </c>
      <c r="H40">
        <v>3</v>
      </c>
      <c r="I40" t="s">
        <v>202</v>
      </c>
      <c r="J40" t="s">
        <v>3</v>
      </c>
      <c r="K40" t="s">
        <v>203</v>
      </c>
      <c r="L40">
        <v>1348</v>
      </c>
      <c r="N40">
        <v>1009</v>
      </c>
      <c r="O40" t="s">
        <v>169</v>
      </c>
      <c r="P40" t="s">
        <v>169</v>
      </c>
      <c r="Q40">
        <v>1000</v>
      </c>
      <c r="X40">
        <v>3.0000000000000001E-3</v>
      </c>
      <c r="Y40">
        <v>0</v>
      </c>
      <c r="Z40">
        <v>0</v>
      </c>
      <c r="AA40">
        <v>0</v>
      </c>
      <c r="AB40">
        <v>0</v>
      </c>
      <c r="AC40">
        <v>0</v>
      </c>
      <c r="AD40">
        <v>0</v>
      </c>
      <c r="AE40">
        <v>0</v>
      </c>
      <c r="AF40" t="s">
        <v>3</v>
      </c>
      <c r="AG40">
        <v>3.0000000000000001E-3</v>
      </c>
      <c r="AH40">
        <v>3</v>
      </c>
      <c r="AI40">
        <v>-1</v>
      </c>
      <c r="AJ40" t="s">
        <v>3</v>
      </c>
      <c r="AK40">
        <v>0</v>
      </c>
      <c r="AL40">
        <v>0</v>
      </c>
      <c r="AM40">
        <v>0</v>
      </c>
      <c r="AN40">
        <v>0</v>
      </c>
      <c r="AO40">
        <v>0</v>
      </c>
      <c r="AP40">
        <v>0</v>
      </c>
      <c r="AQ40">
        <v>0</v>
      </c>
      <c r="AR40">
        <v>0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.140625" defaultRowHeight="12.75" x14ac:dyDescent="0.2"/>
  <cols>
    <col min="1" max="256" width="9.140625" customWidth="1"/>
  </cols>
  <sheetData/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Y12"/>
  <sheetViews>
    <sheetView workbookViewId="0"/>
  </sheetViews>
  <sheetFormatPr defaultColWidth="9.140625" defaultRowHeight="12.75" x14ac:dyDescent="0.2"/>
  <cols>
    <col min="1" max="256" width="9.140625" customWidth="1"/>
  </cols>
  <sheetData>
    <row r="1" spans="1:103" x14ac:dyDescent="0.2">
      <c r="A1">
        <v>0</v>
      </c>
      <c r="B1" t="s">
        <v>0</v>
      </c>
      <c r="D1" t="s">
        <v>1</v>
      </c>
      <c r="F1">
        <v>0</v>
      </c>
      <c r="G1">
        <v>0</v>
      </c>
      <c r="H1">
        <v>0</v>
      </c>
      <c r="I1" t="s">
        <v>2</v>
      </c>
      <c r="J1" t="s">
        <v>3</v>
      </c>
      <c r="K1">
        <v>1</v>
      </c>
      <c r="L1">
        <v>18246</v>
      </c>
      <c r="M1">
        <v>215743854</v>
      </c>
      <c r="N1">
        <v>12</v>
      </c>
      <c r="O1">
        <v>0</v>
      </c>
      <c r="P1">
        <v>0</v>
      </c>
      <c r="Q1">
        <v>3</v>
      </c>
    </row>
    <row r="12" spans="1:103" x14ac:dyDescent="0.2">
      <c r="F12" t="str">
        <f>Source!F12</f>
        <v/>
      </c>
      <c r="G12" t="str">
        <f>Source!G12</f>
        <v>02-01-06 Установка автоматического выключателя в сущ. РЩ (1 шт.)</v>
      </c>
      <c r="AB12" t="s">
        <v>3</v>
      </c>
      <c r="AC12" t="s">
        <v>3</v>
      </c>
      <c r="AD12" t="s">
        <v>3</v>
      </c>
      <c r="AE12" t="s">
        <v>3</v>
      </c>
      <c r="AF12" t="s">
        <v>3</v>
      </c>
      <c r="AG12" t="s">
        <v>3</v>
      </c>
      <c r="AH12" t="s">
        <v>3</v>
      </c>
      <c r="AI12" t="s">
        <v>3</v>
      </c>
      <c r="AJ12">
        <v>0</v>
      </c>
      <c r="AK12" t="s">
        <v>3</v>
      </c>
      <c r="AL12" t="s">
        <v>3</v>
      </c>
      <c r="AM12" t="s">
        <v>3</v>
      </c>
      <c r="CY12">
        <v>0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2</vt:i4>
      </vt:variant>
    </vt:vector>
  </HeadingPairs>
  <TitlesOfParts>
    <vt:vector size="9" baseType="lpstr">
      <vt:lpstr>Смета по ТСН-2001(с доп.43</vt:lpstr>
      <vt:lpstr>Source</vt:lpstr>
      <vt:lpstr>SourceObSm</vt:lpstr>
      <vt:lpstr>SmtRes</vt:lpstr>
      <vt:lpstr>EtalonRes</vt:lpstr>
      <vt:lpstr>SrcPoprs</vt:lpstr>
      <vt:lpstr>SrcKA</vt:lpstr>
      <vt:lpstr>'Смета по ТСН-2001(с доп.43'!Заголовки_для_печати</vt:lpstr>
      <vt:lpstr>'Смета по ТСН-2001(с доп.43'!Область_печати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Герасимова Дарья Юрьевна</cp:lastModifiedBy>
  <dcterms:created xsi:type="dcterms:W3CDTF">2026-05-20T07:13:09Z</dcterms:created>
  <dcterms:modified xsi:type="dcterms:W3CDTF">2026-05-20T11:25:05Z</dcterms:modified>
</cp:coreProperties>
</file>